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LOS ALDAMAS" sheetId="1" r:id="rId1"/>
  </sheets>
  <definedNames>
    <definedName name="_xlnm.Print_Area" localSheetId="0">'LOS ALDAMAS'!$A$14:$H$487</definedName>
    <definedName name="_xlnm.Print_Titles" localSheetId="0">'LOS ALDAMAS'!$1:$14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8" i="1" l="1"/>
  <c r="H300" i="1" l="1"/>
  <c r="H299" i="1"/>
  <c r="H298" i="1"/>
  <c r="H296" i="1"/>
  <c r="H295" i="1"/>
  <c r="H292" i="1"/>
  <c r="H289" i="1"/>
  <c r="H286" i="1"/>
  <c r="H285" i="1"/>
  <c r="H284" i="1"/>
  <c r="H283" i="1"/>
  <c r="H280" i="1"/>
  <c r="H279" i="1"/>
  <c r="H276" i="1"/>
  <c r="H273" i="1"/>
  <c r="H272" i="1"/>
  <c r="H271" i="1"/>
  <c r="H270" i="1"/>
  <c r="H269" i="1"/>
  <c r="H268" i="1"/>
  <c r="H267" i="1"/>
  <c r="H266" i="1"/>
  <c r="H263" i="1"/>
  <c r="H260" i="1"/>
  <c r="H259" i="1"/>
  <c r="H256" i="1"/>
  <c r="H253" i="1"/>
  <c r="H252" i="1"/>
  <c r="H249" i="1"/>
  <c r="H246" i="1"/>
  <c r="H243" i="1"/>
  <c r="H240" i="1"/>
  <c r="H237" i="1"/>
  <c r="H234" i="1"/>
  <c r="H231" i="1"/>
  <c r="H228" i="1"/>
  <c r="H225" i="1"/>
  <c r="H222" i="1"/>
  <c r="H221" i="1"/>
  <c r="H218" i="1"/>
  <c r="H217" i="1"/>
  <c r="H216" i="1"/>
  <c r="H215" i="1"/>
  <c r="H214" i="1"/>
  <c r="H213" i="1"/>
  <c r="H210" i="1"/>
  <c r="H209" i="1"/>
  <c r="H208" i="1"/>
  <c r="H207" i="1"/>
  <c r="H204" i="1"/>
  <c r="H201" i="1"/>
  <c r="H200" i="1"/>
  <c r="H199" i="1"/>
  <c r="H198" i="1"/>
  <c r="H197" i="1"/>
  <c r="H194" i="1"/>
  <c r="H191" i="1"/>
  <c r="H190" i="1"/>
  <c r="H187" i="1"/>
  <c r="H185" i="1"/>
  <c r="H448" i="1" l="1"/>
  <c r="H446" i="1"/>
  <c r="H473" i="1"/>
  <c r="H469" i="1"/>
  <c r="H465" i="1"/>
  <c r="H463" i="1"/>
  <c r="H461" i="1"/>
  <c r="H459" i="1"/>
  <c r="H457" i="1"/>
  <c r="H455" i="1"/>
  <c r="H453" i="1"/>
  <c r="H325" i="1"/>
  <c r="H442" i="1"/>
  <c r="H440" i="1"/>
  <c r="H432" i="1"/>
  <c r="H416" i="1"/>
  <c r="H418" i="1"/>
  <c r="H414" i="1"/>
  <c r="H412" i="1"/>
  <c r="H410" i="1"/>
  <c r="H376" i="1"/>
  <c r="H374" i="1"/>
  <c r="H372" i="1"/>
  <c r="H370" i="1"/>
  <c r="H368" i="1"/>
  <c r="H366" i="1"/>
  <c r="H384" i="1" l="1"/>
  <c r="H380" i="1"/>
  <c r="H364" i="1"/>
  <c r="H352" i="1"/>
  <c r="H350" i="1"/>
  <c r="H338" i="1" l="1"/>
  <c r="H336" i="1"/>
  <c r="H340" i="1"/>
  <c r="H390" i="1"/>
  <c r="H392" i="1"/>
  <c r="H394" i="1"/>
  <c r="H436" i="1"/>
  <c r="H434" i="1"/>
  <c r="H428" i="1"/>
  <c r="H426" i="1"/>
  <c r="H420" i="1"/>
  <c r="H90" i="1" l="1"/>
  <c r="H113" i="1"/>
  <c r="H115" i="1"/>
  <c r="H117" i="1"/>
  <c r="H126" i="1"/>
  <c r="H128" i="1"/>
  <c r="H130" i="1"/>
  <c r="H132" i="1"/>
  <c r="H134" i="1"/>
  <c r="H136" i="1"/>
  <c r="H158" i="1"/>
  <c r="H150" i="1"/>
  <c r="H152" i="1"/>
  <c r="H154" i="1"/>
  <c r="H156" i="1"/>
  <c r="H160" i="1"/>
  <c r="H162" i="1"/>
  <c r="H164" i="1"/>
  <c r="H166" i="1"/>
  <c r="H168" i="1"/>
  <c r="H170" i="1"/>
  <c r="H172" i="1"/>
  <c r="H309" i="1"/>
  <c r="H311" i="1"/>
  <c r="H320" i="1"/>
  <c r="H359" i="1"/>
  <c r="H403" i="1" l="1"/>
  <c r="H399" i="1"/>
  <c r="H357" i="1"/>
  <c r="H346" i="1"/>
  <c r="H344" i="1"/>
  <c r="H332" i="1"/>
  <c r="H330" i="1"/>
  <c r="H318" i="1"/>
  <c r="H316" i="1"/>
  <c r="H307" i="1"/>
  <c r="H305" i="1"/>
  <c r="H176" i="1" l="1"/>
  <c r="H177" i="1"/>
  <c r="H178" i="1"/>
  <c r="H146" i="1"/>
  <c r="H144" i="1"/>
  <c r="H142" i="1"/>
  <c r="H140" i="1"/>
  <c r="H138" i="1"/>
  <c r="H99" i="1"/>
  <c r="H92" i="1"/>
  <c r="H60" i="1"/>
  <c r="H58" i="1"/>
  <c r="H56" i="1"/>
  <c r="H54" i="1"/>
  <c r="H52" i="1"/>
  <c r="H50" i="1"/>
  <c r="H41" i="1"/>
  <c r="H121" i="1" l="1"/>
  <c r="H111" i="1"/>
  <c r="H109" i="1"/>
  <c r="H107" i="1"/>
  <c r="H105" i="1"/>
  <c r="H103" i="1"/>
  <c r="H97" i="1"/>
  <c r="H88" i="1"/>
  <c r="H86" i="1"/>
  <c r="H84" i="1"/>
  <c r="H82" i="1"/>
  <c r="H78" i="1"/>
  <c r="H76" i="1"/>
  <c r="H74" i="1"/>
  <c r="H69" i="1"/>
  <c r="H67" i="1"/>
  <c r="H65" i="1"/>
  <c r="H46" i="1"/>
  <c r="H37" i="1"/>
  <c r="H26" i="1"/>
  <c r="H24" i="1"/>
  <c r="H22" i="1"/>
  <c r="H18" i="1"/>
  <c r="A24" i="1" l="1"/>
  <c r="A26" i="1" l="1"/>
  <c r="A33" i="1" s="1"/>
  <c r="A37" i="1" s="1"/>
  <c r="H33" i="1"/>
  <c r="H483" i="1" l="1"/>
  <c r="H484" i="1" s="1"/>
  <c r="H485" i="1" s="1"/>
  <c r="A41" i="1"/>
  <c r="A46" i="1" s="1"/>
  <c r="A50" i="1" l="1"/>
  <c r="A52" i="1" s="1"/>
  <c r="A54" i="1" s="1"/>
  <c r="A56" i="1" s="1"/>
  <c r="A58" i="1" s="1"/>
  <c r="A60" i="1" s="1"/>
  <c r="A65" i="1" s="1"/>
  <c r="A67" i="1" l="1"/>
  <c r="A69" i="1" s="1"/>
  <c r="A74" i="1" s="1"/>
  <c r="A76" i="1" s="1"/>
  <c r="A78" i="1" s="1"/>
  <c r="A82" i="1" s="1"/>
  <c r="A84" i="1" s="1"/>
  <c r="A86" i="1" s="1"/>
  <c r="A88" i="1" s="1"/>
  <c r="A92" i="1" s="1"/>
  <c r="A97" i="1" s="1"/>
  <c r="A99" i="1" s="1"/>
  <c r="A103" i="1" l="1"/>
  <c r="A105" i="1" s="1"/>
  <c r="A107" i="1" s="1"/>
  <c r="A109" i="1" s="1"/>
  <c r="A111" i="1" s="1"/>
  <c r="A113" i="1" s="1"/>
  <c r="A115" i="1" s="1"/>
  <c r="A117" i="1" s="1"/>
  <c r="A121" i="1" s="1"/>
  <c r="A126" i="1" s="1"/>
  <c r="A128" i="1" s="1"/>
  <c r="A130" i="1" s="1"/>
  <c r="A132" i="1" s="1"/>
  <c r="A134" i="1" s="1"/>
  <c r="A136" i="1" s="1"/>
  <c r="A138" i="1" s="1"/>
  <c r="A140" i="1" s="1"/>
  <c r="A142" i="1" s="1"/>
  <c r="A144" i="1" s="1"/>
  <c r="A146" i="1" s="1"/>
  <c r="A150" i="1" s="1"/>
  <c r="A152" i="1" s="1"/>
  <c r="A154" i="1" s="1"/>
  <c r="A156" i="1" s="1"/>
  <c r="A158" i="1" s="1"/>
  <c r="A160" i="1" s="1"/>
  <c r="A162" i="1" s="1"/>
  <c r="A164" i="1" s="1"/>
  <c r="A166" i="1" s="1"/>
  <c r="A168" i="1" s="1"/>
  <c r="A170" i="1" s="1"/>
  <c r="A172" i="1" s="1"/>
  <c r="A176" i="1" s="1"/>
  <c r="A177" i="1" l="1"/>
  <c r="A178" i="1" s="1"/>
  <c r="A183" i="1" s="1"/>
  <c r="A185" i="1" l="1"/>
  <c r="A187" i="1"/>
  <c r="A189" i="1" s="1"/>
  <c r="A190" i="1" l="1"/>
  <c r="A191" i="1" s="1"/>
  <c r="A193" i="1"/>
  <c r="A196" i="1" l="1"/>
  <c r="A194" i="1"/>
  <c r="A197" i="1" l="1"/>
  <c r="A198" i="1" s="1"/>
  <c r="A199" i="1" s="1"/>
  <c r="A200" i="1" s="1"/>
  <c r="A201" i="1" s="1"/>
  <c r="A203" i="1"/>
  <c r="A206" i="1" l="1"/>
  <c r="A204" i="1"/>
  <c r="A207" i="1" l="1"/>
  <c r="A208" i="1" s="1"/>
  <c r="A209" i="1" s="1"/>
  <c r="A210" i="1" s="1"/>
  <c r="A212" i="1"/>
  <c r="A213" i="1" l="1"/>
  <c r="A214" i="1" s="1"/>
  <c r="A215" i="1" s="1"/>
  <c r="A216" i="1" s="1"/>
  <c r="A217" i="1" s="1"/>
  <c r="A218" i="1" s="1"/>
  <c r="A220" i="1"/>
  <c r="A221" i="1" l="1"/>
  <c r="A222" i="1" s="1"/>
  <c r="A224" i="1"/>
  <c r="A227" i="1" l="1"/>
  <c r="A225" i="1"/>
  <c r="A228" i="1" l="1"/>
  <c r="A230" i="1"/>
  <c r="A233" i="1" l="1"/>
  <c r="A231" i="1"/>
  <c r="A234" i="1" l="1"/>
  <c r="A236" i="1"/>
  <c r="A239" i="1" l="1"/>
  <c r="A237" i="1"/>
  <c r="A240" i="1" l="1"/>
  <c r="A242" i="1"/>
  <c r="A245" i="1" l="1"/>
  <c r="A243" i="1"/>
  <c r="A246" i="1" l="1"/>
  <c r="A248" i="1"/>
  <c r="A249" i="1" l="1"/>
  <c r="A251" i="1"/>
  <c r="A255" i="1" l="1"/>
  <c r="A252" i="1"/>
  <c r="A253" i="1" s="1"/>
  <c r="A256" i="1" l="1"/>
  <c r="A258" i="1"/>
  <c r="A259" i="1" l="1"/>
  <c r="A260" i="1" s="1"/>
  <c r="A262" i="1"/>
  <c r="A263" i="1" l="1"/>
  <c r="A265" i="1"/>
  <c r="A266" i="1" l="1"/>
  <c r="A267" i="1" s="1"/>
  <c r="A268" i="1" s="1"/>
  <c r="A269" i="1" s="1"/>
  <c r="A270" i="1" s="1"/>
  <c r="A271" i="1" s="1"/>
  <c r="A272" i="1" s="1"/>
  <c r="A273" i="1" s="1"/>
  <c r="A275" i="1"/>
  <c r="A276" i="1" l="1"/>
  <c r="A278" i="1"/>
  <c r="A282" i="1" l="1"/>
  <c r="A279" i="1"/>
  <c r="A280" i="1" s="1"/>
  <c r="A288" i="1" l="1"/>
  <c r="A283" i="1"/>
  <c r="A284" i="1" s="1"/>
  <c r="A285" i="1" s="1"/>
  <c r="A286" i="1" s="1"/>
  <c r="A289" i="1" l="1"/>
  <c r="A291" i="1"/>
  <c r="A292" i="1" l="1"/>
  <c r="A294" i="1"/>
  <c r="A298" i="1" l="1"/>
  <c r="A299" i="1" s="1"/>
  <c r="A300" i="1" s="1"/>
  <c r="A305" i="1" s="1"/>
  <c r="A307" i="1" s="1"/>
  <c r="A309" i="1" s="1"/>
  <c r="A311" i="1" s="1"/>
  <c r="A316" i="1" s="1"/>
  <c r="A318" i="1" s="1"/>
  <c r="A320" i="1" s="1"/>
  <c r="A295" i="1"/>
  <c r="A296" i="1" s="1"/>
  <c r="A325" i="1" l="1"/>
  <c r="A330" i="1" s="1"/>
  <c r="A332" i="1" s="1"/>
  <c r="A336" i="1" s="1"/>
  <c r="A338" i="1" s="1"/>
  <c r="A340" i="1" s="1"/>
  <c r="A344" i="1" s="1"/>
  <c r="A346" i="1" s="1"/>
  <c r="A350" i="1" s="1"/>
  <c r="A352" i="1" s="1"/>
  <c r="A357" i="1" s="1"/>
  <c r="A359" i="1" s="1"/>
  <c r="A364" i="1" s="1"/>
  <c r="A366" i="1" s="1"/>
  <c r="A368" i="1" s="1"/>
  <c r="A370" i="1" s="1"/>
  <c r="A372" i="1" s="1"/>
  <c r="A374" i="1" s="1"/>
  <c r="A376" i="1" s="1"/>
  <c r="A380" i="1" s="1"/>
  <c r="A384" i="1" s="1"/>
  <c r="A390" i="1" s="1"/>
  <c r="A392" i="1" s="1"/>
  <c r="A394" i="1" s="1"/>
  <c r="A399" i="1" s="1"/>
  <c r="A403" i="1" l="1"/>
  <c r="A410" i="1" s="1"/>
  <c r="A412" i="1" s="1"/>
  <c r="A414" i="1" s="1"/>
  <c r="A416" i="1" s="1"/>
  <c r="A418" i="1" s="1"/>
  <c r="A420" i="1" s="1"/>
  <c r="A426" i="1" s="1"/>
  <c r="A428" i="1" s="1"/>
  <c r="A432" i="1" s="1"/>
  <c r="A434" i="1" s="1"/>
  <c r="A436" i="1" s="1"/>
  <c r="A440" i="1" s="1"/>
  <c r="A442" i="1" s="1"/>
  <c r="A446" i="1" l="1"/>
  <c r="A448" i="1" s="1"/>
  <c r="A453" i="1" s="1"/>
  <c r="A455" i="1" s="1"/>
  <c r="A457" i="1" s="1"/>
  <c r="A459" i="1" s="1"/>
  <c r="A461" i="1" s="1"/>
  <c r="A463" i="1" s="1"/>
  <c r="A465" i="1" s="1"/>
  <c r="A469" i="1" s="1"/>
  <c r="A473" i="1" s="1"/>
</calcChain>
</file>

<file path=xl/sharedStrings.xml><?xml version="1.0" encoding="utf-8"?>
<sst xmlns="http://schemas.openxmlformats.org/spreadsheetml/2006/main" count="540" uniqueCount="330">
  <si>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</si>
  <si>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</si>
  <si>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</si>
  <si>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</si>
  <si>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</si>
  <si>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</si>
  <si>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</si>
  <si>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</si>
  <si>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</si>
  <si>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</si>
  <si>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</si>
  <si>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</si>
  <si>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</si>
  <si>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</si>
  <si>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</si>
  <si>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12120001</t>
  </si>
  <si>
    <t>M2</t>
  </si>
  <si>
    <t>DEMOLICION, DESMANTELAMIENTO Y RETIROS</t>
  </si>
  <si>
    <t>12140003</t>
  </si>
  <si>
    <t>PZA</t>
  </si>
  <si>
    <t>ML</t>
  </si>
  <si>
    <t>MOVIMIENTOS DE TIERRAS</t>
  </si>
  <si>
    <t>CARGA Y ACARREO</t>
  </si>
  <si>
    <t>M3</t>
  </si>
  <si>
    <t>EXCAVACIONES Y PERFORACIONES</t>
  </si>
  <si>
    <t>14160005</t>
  </si>
  <si>
    <t>RELLENOS Y TERRAPLENES</t>
  </si>
  <si>
    <t>SUBESTRUCTURA</t>
  </si>
  <si>
    <t>PLANTILLAS</t>
  </si>
  <si>
    <t>20100002</t>
  </si>
  <si>
    <t>CIMENTACION</t>
  </si>
  <si>
    <t>20140001</t>
  </si>
  <si>
    <t>20140002</t>
  </si>
  <si>
    <t>KG</t>
  </si>
  <si>
    <t>20140004</t>
  </si>
  <si>
    <t>PEDESTALES</t>
  </si>
  <si>
    <t>20160002</t>
  </si>
  <si>
    <t>20160003</t>
  </si>
  <si>
    <t>20160004</t>
  </si>
  <si>
    <t>SUPERESTRUCTURA</t>
  </si>
  <si>
    <t>COLUMNAS</t>
  </si>
  <si>
    <t>20140007</t>
  </si>
  <si>
    <t>20140008</t>
  </si>
  <si>
    <t>20140009</t>
  </si>
  <si>
    <t>22100002</t>
  </si>
  <si>
    <t>22100003</t>
  </si>
  <si>
    <t>22100005</t>
  </si>
  <si>
    <t>LOSAS</t>
  </si>
  <si>
    <t>22260002</t>
  </si>
  <si>
    <t>22260007</t>
  </si>
  <si>
    <t>FIRMES</t>
  </si>
  <si>
    <t>ALBAÑILERIA</t>
  </si>
  <si>
    <t>MUROS, DALAS Y CASTILLOS</t>
  </si>
  <si>
    <t>24180006</t>
  </si>
  <si>
    <t>24180010</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</si>
  <si>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</si>
  <si>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</si>
  <si>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</si>
  <si>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24180020</t>
  </si>
  <si>
    <t>SUMINISTRO Y COLOCACIÓN DE APLANADO DE YESO-AGUA DE HASTA 1.5 CM DE ESPESOR EN MUROS PLOMEADO Y MUESTREADO. INCLUYE: MATERIALES, HERRAMIENTA, EQUIPO, ELEVACIONES, ACARREOS, ANDAMIAJES, MANO DE OBRA Y TODO LO NECESARIO PARA SU CORRECTA EJECUCIÓN.</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</si>
  <si>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</si>
  <si>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</si>
  <si>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</si>
  <si>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</si>
  <si>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</si>
  <si>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</si>
  <si>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</si>
  <si>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</si>
  <si>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</si>
  <si>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</si>
  <si>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</si>
  <si>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</si>
  <si>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</si>
  <si>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</si>
  <si>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</si>
  <si>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</si>
  <si>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</si>
  <si>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</si>
  <si>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</si>
  <si>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</si>
  <si>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</si>
  <si>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</si>
  <si>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28100002</t>
  </si>
  <si>
    <t>VENTANAS</t>
  </si>
  <si>
    <t>PUERTAS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</si>
  <si>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</si>
  <si>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</si>
  <si>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44140003</t>
  </si>
  <si>
    <t>DE BALANCÍN, CAT-LU-101., 15 AMPS., 125 V.C.A., 1 POLO, 1 TIRO. MCA LEVITON Ó SIMILAR</t>
  </si>
  <si>
    <t>PZA.</t>
  </si>
  <si>
    <t>DE 1 X 30 AMPS., 120/240 V.C.A., 10,000 C.I.N.</t>
  </si>
  <si>
    <t>DE 2 X 30 AMPS., 120/240 V.C.A., 10,000 C.I.N.</t>
  </si>
  <si>
    <t>MTS</t>
  </si>
  <si>
    <t>PARA TABLERO.</t>
  </si>
  <si>
    <t>DE 27 MM. DE DIÁMETRO, PARED GRUESA.</t>
  </si>
  <si>
    <t>TMO</t>
  </si>
  <si>
    <t>DE 100X100 MM.</t>
  </si>
  <si>
    <t>DE COBRE DESNUDO CALIBRE 12. AWG.</t>
  </si>
  <si>
    <t>EN LOSAS DE CONCRETO ARMADO DE 15 CM. DE ESPESOR, UTILIZANDO DISCO DE CORTE, CINCEL Y MACETA.</t>
  </si>
  <si>
    <t>EN PISO</t>
  </si>
  <si>
    <r>
      <t>SUMINISTRO E INSTALACIÓN DE APAGADOR</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</si>
  <si>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r>
      <t xml:space="preserve">SUMINISTRO Y COLOCACIÓN DE RECEPTÁCULO CON CONEXIONES LATERALES POR TORNILLO DOBLE, POLARIZADO Y PUESTA A TIERRA, MARCA ARROW HART, LEVITON, Ó SIMILAR, </t>
    </r>
    <r>
      <rPr>
        <sz val="9"/>
        <rFont val="Calibri"/>
        <family val="2"/>
        <scheme val="minor"/>
      </rPr>
      <t>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r>
  </si>
  <si>
    <r>
      <t>SUMINISTRO Y COLOCACIÓN DE CABLE DE COBRE</t>
    </r>
    <r>
      <rPr>
        <sz val="9"/>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</si>
  <si>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r>
      <t>SUMINISTRO Y COLOCACIÓN DE SOPORTES PARA UNIDADES DE ILUMINACIÓN, CAJAS Y TUBERÍAS,</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</si>
  <si>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t>44160001</t>
  </si>
  <si>
    <t>DE 21 MM. DE DIÁMETRO, PARED GRUESA.</t>
  </si>
  <si>
    <t>DE 27 MM. DE DIÁMETRO.</t>
  </si>
  <si>
    <t>DE 100 X 100 MM.</t>
  </si>
  <si>
    <t>TRAMITES Y PAGOS ANTE CFE</t>
  </si>
  <si>
    <t>TRAMITES Y PAGOS A UNIDAD VERIFICADORA</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</si>
  <si>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</si>
  <si>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</si>
  <si>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DE 1 X 15 AMPS., 120/240 V.C.A., 10,000 C.I.N.</t>
  </si>
  <si>
    <t>PARA RECEPTÁCULO GRADO COMERCIAL, DUPLEX.MCA LEVITON O SIMILAR</t>
  </si>
  <si>
    <t>PARA APAGADOR DE 1 VENTANA.MCA LEVITON O SIMILAR</t>
  </si>
  <si>
    <t xml:space="preserve">PARA APAGADOR DE 2 VENTANAS.MCA LEVITON O SIMILAR </t>
  </si>
  <si>
    <t>DE 51 X 100 MM.</t>
  </si>
  <si>
    <r>
      <t>SUMINISTRO E INSTALACION DE TUBO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</si>
  <si>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SUMINISTRO E INSTALACION DE CONECTOR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</si>
  <si>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t>14200002</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</si>
  <si>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 HERRAMIENTA Y EQUIPO, EN CUALQUIER NIVEL.</t>
  </si>
  <si>
    <t>DEMOLICIÓN DE BANQUETA DE CONCRETO SIMPLE DE HASTA 10 CM DE ESPESOR, POR MEDIOS MECANICOS O MANUALES, VOLUMEN MEDIDO EN SECCION  INCLUYE:  MANO DE OBRA, MAQUINARIA, HERRAMIENTA, EQUIPO, EQUIPO DE CORTE, TRASPALEO Y ACAMELLONAMIENTO DE MATERIAL PARA SU RETIRO  Y TODO LO NECESARIO PARA SU CORRECTA EJECUCION.</t>
  </si>
  <si>
    <t>EXCAVACIONES EN MATERIAL TIPO I Y II  PARA CIMENTACIONES POR MEDIOS MECÁNICOS, VOLUMEN MEDIDO EN SECCION, INCLUYE: AFINE, TALUDES DE LA EXCAVACIÓN, MAQUINARIA, HERRAMIENTA, EQUIPO, MANO DE OBRA Y ACAMELLONAMIENTO PARA SU POSTERIOR RETIRO O REUTILIZACIÓN  Y TODO LO NECESARIO PARA SU CORRECTA EJECUCION.</t>
  </si>
  <si>
    <t>RELLENO CON MATERIAL DE BANCO EN CAPAS DE 20 CM DE ESPESOR, COMPACTADAS AL 95% DE SU PVSM, VOLUMEN MEDIDO EN SECCION. INCLUYE: MATERIAL, AGUA, HOMOGENIZACIÓN, EQUIPO, HERRAMIENTAS, MANO DE OBRA. VOLUMEN MEDIDO EN SECCION  Y TODO LO NECESARIO PARA SU CORRECTA EJECUCION.</t>
  </si>
  <si>
    <t>PLANTILLAS DE CONCRETO SIMPLE F'c=100 KG/CM2 DE 5CM DE ESPESOR , SOBRE LA EXCAVACIÓN RECIENTE, APISONANDO LA SUPERFICIE DE LA EXCAVACIÓN CON PISÓN MECANICO. INCLUYE: MATERIALES, AGUA, DESPERDICIOS, EQUIPO, HERRAMIENTA, MANO DE OBRA Y  TODO LO NECESARIO PARA SU CORRECTA EJECUCION.</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</si>
  <si>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EJECUCION.</t>
  </si>
  <si>
    <t>CONCRETO PREMEZCLADO EN PLANTA DOSIFICADORA PARA ZAPATAS  DE FC=250 KG/CM2, TMA 3/4", REVENIMIENTO DE 16-18 CM, COLADO SEGÚN LAS NORMAS DEL ACI, CURADO CON MEMBRANA. INCLUYE: SUMINISTRO, COLOCACIÓN, VIBRADO, BOMBEO, DESPERDICIOS, MANO DE OBRA, HERRAMIENTAS, EQUIPO  Y TODO LO NECESARIO PARA SU CORRECTA EJECUCION.</t>
  </si>
  <si>
    <t>CIMBRA Y DESCIMBRA COMÚN PARA DALAS DE DESPLATE,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  Y TODO LO NECESARIO PARA SU CORRECTA EJECUCION.</t>
  </si>
  <si>
    <t>ACERO DE REFUERZO PARA DALAS DE DESPLANTE,   A BASE DE VARILLAS CORRUGADAS  DE Fy=4,200 KG/CM2, AMARRADO EN EL LUGAR CON ALAMBRE RECOCIDO, INCLUYE: MATERIALES, CORTES, DESPERDICIOS, TRASLAPES (VER DETALLES DEL REFUERZO EN PLANOS), HABILITADO, COLOCACIÓN, ACARREOS, GANCHOS, SILLETAS, HERRAMIENTA, EQUIPO Y MANO DE OBRA  Y TODO LO NECESARIO PARA SU CORRECTA EJECUCION.</t>
  </si>
  <si>
    <t>CONCRETO PREMEZCLADO EN PLANTA DOSIFICADORA PARA DALAS DE DESPLANTE  DE FC=250 KG/CM2, TMA 3/4", REVENIMIENTO DE 16-18 CM, COLADO SEGÚN LAS NORMAS DEL ACI, CURADO CON MEMBRANA.INCLUYE: SUMINISTRO, COLOCACIÓN, VIBRADO, BOMBEO, DESPERDICIOS, MANO DE OBRA, HERRAMIENTAS, EQUIPO  Y TODO LO NECESARIO PARA SU CORRECTA EJECUCION.</t>
  </si>
  <si>
    <t>ACERO DE REFUERZO  EN DADOS, A BASE DE VARILLAS CORRUGADAS Fy= 4,200 k/cm². INCLUYE: MATERIALES, CORTES, DESPERDICIOS, TRASLAPES (VER DETALLES DEL REFUERZO EN PLANOS), HABILITADO, COLOCACIÓN, ACARREOS, GANCHOS, SILLETAS, HERRAMIENTA, EQUIPO, MANO DE OBRA  Y TODO LO NECESARIO PARA SU CORRECTA EJECUCION</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</si>
  <si>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EQUIPO  Y TODO LO NECESARIO PARA SU CORRECTA EJECUCION</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</si>
  <si>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EJECUCION</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</si>
  <si>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EJECUCION</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</si>
  <si>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</si>
  <si>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HERRAMIENTA  Y TODO LO NECESARIO PARA SU CORRECTA EJECUCION</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</si>
  <si>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MANO DE OBRA Y TODO LO NECESARIO PARA SU CORRECTA EJECUCION</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</si>
  <si>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MANO DE OBRA Y TODO LO NECESARIO PARA SU CORRECTA EJECUCION.</t>
  </si>
  <si>
    <r>
      <t>COLOCACIÓN DE</t>
    </r>
    <r>
      <rPr>
        <b/>
        <sz val="9"/>
        <color theme="1"/>
        <rFont val="Calibri"/>
        <family val="2"/>
        <scheme val="minor"/>
      </rPr>
      <t xml:space="preserve"> PINTURA VINIL-ACRILICA</t>
    </r>
    <r>
      <rPr>
        <sz val="9"/>
        <color theme="1"/>
        <rFont val="Calibri"/>
        <family val="2"/>
        <scheme val="minor"/>
      </rPr>
      <t xml:space="preserve"> EN MUROS MARCA BEREL  TIPO BERELEX O SIMILAR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r>
  </si>
  <si>
    <t xml:space="preserve">   HIDRAULICO AGUA FRIA </t>
  </si>
  <si>
    <t>SUMINISTRO Y COLOCACIÓN  DE EMPASTADO EN LOSA PARA DAR PENDIENTE DEL 2%  DE 7 CM DE ESPESOR PROMEDIO A BASE DE APLICACIÓN DE MORTERO CEMENTO-ARENA PROPORCION 1:4 , INCLUYE: MATERIAL, MANO DE OBRA, ANDAMIOS, HERRAMIENTA, EQUIPO, COLADO, REBOSADO, ACABADO, APLANADO, CURADO CON AGUA, FLETES, ACARREOS, ELEVACIONES, LIMPIEZA, MANO DE OBRA Y TODO LO NECESARIO PARA SU CORRECTA EJECUCION.</t>
  </si>
  <si>
    <t xml:space="preserve">  DRENAJE    PLUVIAL </t>
  </si>
  <si>
    <t>AZOTEA</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</si>
  <si>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</si>
  <si>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</si>
  <si>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</si>
  <si>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</si>
  <si>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</si>
  <si>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</si>
  <si>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ACERO DE REFUERZO PARA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</si>
  <si>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 ( VER PLANO 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</si>
  <si>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EJECUCION.</t>
  </si>
  <si>
    <t xml:space="preserve">ALIGERANTE DE BARROBLOCK  DE 20X20X30 CMS, ACOMODO EN LOSAS SEGÚN PLANO, INCLUYE: SUMISTRO Y COLOCACION, MATERIAL, HERRAMIENTQ, EQUIPO, MANO DE OBRA Y TODO LO NECESARIO PARA SU CORRECTA EJECUCION (VER PLANO  DE LOSAS) </t>
  </si>
  <si>
    <t>CONCRETO PREMEZCLADO EN PLANTA DOSIFICADORA PARA LOSAS DE F'c=250 KG/CM2, TMA 3/4", REVENIMIENTO MINIMO DE 16CM, COLADO SEGÚN LAS NORMAS DEL ACI, CURADO CON MEMBRANA. INCLUYE: SUMINISTRO, BOMBEO, COLOCACIÓN, VIBRADO, DESPERDICIOS, MANO DE OBRA, EQUIPO Y TODO LO NECESARIO PARA SU CORRECTA EJECUCION. (VER PLANO DE LOSAS)</t>
  </si>
  <si>
    <t xml:space="preserve">CATALOGO  A </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</si>
  <si>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EJECUCION.</t>
  </si>
  <si>
    <t>DEMOLICION DE MURO DE BLOCK DE    15 CM. DE ESPESOR. INCLUYE: CARGA Y RETIRO DE ESCOMBRO FUERA DE LA OBRA A TIRO LIBRE, RESANES, MANIOBRAS, LIMPIEZA, HERRAMIENTA, EQUIPO, MANO DE OBRA Y TODO LO NECESARIO PARA SU CORRECTA EJECUCION.</t>
  </si>
  <si>
    <t>ALIGERANTE DE BARROBLOCK  DE 10X20X30 CMS, ACOMODO EN LOSAS SEGÚN PLANO, INCLUYE: SUMISTRO Y COLOCACION, MATERIAL, HERRAMIENTQ, EQUIPO, MANO DE OBRA Y TODO LO NECESARIO PARA SU CORRECTA EJECUCION</t>
  </si>
  <si>
    <t>FIRME 6CM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</si>
  <si>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24180064</t>
  </si>
  <si>
    <t>CASTILLO DE CONCRETO DE 10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</si>
  <si>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24180065</t>
  </si>
  <si>
    <t>SUMINISTRO Y CONSTRUCCION DE CERRAMIENTO DE CONCRETO DE 10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</si>
  <si>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24180066</t>
  </si>
  <si>
    <t>MURO DE BLOCK DE CONCRETO DE 10X20X40 CM. ASENTADO CON MORTERO CEMENTO-ARENA PROP. 1:4.  INCLUYE: SUMINISTRO Y COLOCACION  DE MATERIALES, ACARREO, ELEVACIONES, ANDAMIAJES, TRAZOS, CORTES, DESPERDICIOS , RETIRO DE SOBRANTES FUERA DE LA OBRA, EQUIPO, HERRAMIENTA Y MANO DE OBRA EN CUALQUIER NIVEL.</t>
  </si>
  <si>
    <t xml:space="preserve">LUMINARIO LED LIGHTING ECOLOGY PARA EMPOTRAR EN FALSO PLAFOSN, SERIE DOWN LIGH MODELO CALYPSO, LUMINARIO CONSTRUIDO EN CUERPO DE INYECCIONDE ALUMINIO, ACABADO EN PINTURA ELECTROSTATICACOLOR BLANCO, EQUIPADOCON UNA LAMPARA LED SW5630, LUZ BLANCO FRIO, 4, 100 °K CON UN ANGULO DE APERTURA DE 90°, 12 W DE POTENCIA, GRADO DE PROTECCION IP20, OPERA A 127-240V, DRIVER INCLUIDO, DIM. PERALTA 117 MMM, DIAMETRO148 MM, CAT NO. OHIL6-21601/12W/4K/WNN MCA. ASTRO O EQUIVQLENTE O SUPERIOR. </t>
  </si>
  <si>
    <t>DE BALANCÍN, DE 3 VIAS., 15 AMPS., 125 V.C.A., 1 POLO. MCA LEVITON Ó SIMILAR</t>
  </si>
  <si>
    <t>CONTACTO MONOFASICO DUPLEX  POLARIZADO DE 20 A, 127VCA,1F,3H,COLOR MARFIL MCA LEVITON.O SIMILAR</t>
  </si>
  <si>
    <t>PLACA PARA SALIDA TELEFONICA Y  O DATOS DE PVC MCA LEVITON OSIMILAR</t>
  </si>
  <si>
    <t>PLACA PARA SALIDA TV DE PVC MCA LEVITON OSIMILAR</t>
  </si>
  <si>
    <t>DE 20 CIRCUITOS, PARA 225 AMPS., 10,000 C.I.  CAT NO. NQOD203L12F</t>
  </si>
  <si>
    <t>DE 3X 150 AMPS., 120/240 V.C.A., 10,000 C.I.N. EN GABINETE PARA SOBREPONER</t>
  </si>
  <si>
    <t>TIPO THW-LS-75°C, CALIBRE 12 AWG. NEGRO</t>
  </si>
  <si>
    <t>TIPO THW-LS-75°C, CALIBRE 12 AWG. BLANCO</t>
  </si>
  <si>
    <t>TIPO THW-LS-75°C, CALIBRE 10 AWG. NEGRO</t>
  </si>
  <si>
    <t>TIPO THW-LS-75°C, CALIBRE 10 AWG. BLANCO</t>
  </si>
  <si>
    <t>TIPO THW-LS-75°C, CALIBRE 1/0 AWG.</t>
  </si>
  <si>
    <t>CABLE TIPO ARMAFLEX CAL 3X 12 AWG</t>
  </si>
  <si>
    <t>DE COBRE DESNUDO CALIBRE 2 AWG.</t>
  </si>
  <si>
    <t>EXTRACTOR METALICO COLOR GRIS CON PALETAS ABATIBLES COLOR GRIS, DE 25.5 CMM, CON POTENCIA DE 35 W, 127V, 60H.</t>
  </si>
  <si>
    <t xml:space="preserve">DE 27 MM. DE DIÁMETRO, </t>
  </si>
  <si>
    <t>DE 13 MM DE DIAM</t>
  </si>
  <si>
    <t xml:space="preserve"> DE 27 MM. DE DIÁMETRO. </t>
  </si>
  <si>
    <t xml:space="preserve">LB - 27 MM. DE DIÁMETRO. </t>
  </si>
  <si>
    <t xml:space="preserve">LR - 27 MM. DE DIÁMETRO. </t>
  </si>
  <si>
    <t>TIPO  "U" DE 27MM DE DIAMETRO CONTUERCAS Y ARANDELAS</t>
  </si>
  <si>
    <t>TIPO  "U" DE 51 MM DE DIAMETRO CONTUERCAS Y ARANDELAS</t>
  </si>
  <si>
    <t>TIPO UNICANAL DE 27 MM DE DIAMCOMPLETA CON TORNILLO Y TUERCA</t>
  </si>
  <si>
    <t>TIPO UNICANAL DE 52 MM DE DIAMCOMPLETA CON TORNILLO Y TUERCA</t>
  </si>
  <si>
    <t>VARILLA ROSCADA DE 1/4" DE DIAMETRO X 3 MTS DE LARGO</t>
  </si>
  <si>
    <t>TUERCA GALVANIZADA DE 1/4"de DIAMETRO</t>
  </si>
  <si>
    <t>EXPANSOR TIPO Z DE 1/4"CON TORNILLO</t>
  </si>
  <si>
    <t>EXPANSOR TIPO Z DE  3/8" CON TORNILLO</t>
  </si>
  <si>
    <t xml:space="preserve">DE SEGURIDAD DE 3P-60A., 600 V.C.A. , NAVAJAS, SIN PORTAFUSILES, NEMA-3-R </t>
  </si>
  <si>
    <t>TUBO LIQUATITE DE  27 MM DE DIAM</t>
  </si>
  <si>
    <t>TUBO LIQUATITE DE 51  MM DE DIAM</t>
  </si>
  <si>
    <t>RECTO DE 27 MM DE DIAM</t>
  </si>
  <si>
    <t>RECTO DE 51 MM DE DIAM</t>
  </si>
  <si>
    <t>CURVO DE 27 MM DE DIAM</t>
  </si>
  <si>
    <t>CURVO DE 51 MM DE DIAM</t>
  </si>
  <si>
    <t>MÚLTIPLE DE 0.60 M,  A BASE DE UNICANAL DE 4 X 4  PARA 1 o 4 TUBOS, CON TIRANTES DE VARILLA ROSCADA DE 5/16X1.20 M</t>
  </si>
  <si>
    <t>26100005</t>
  </si>
  <si>
    <t>SUMINISTRO E INSTALACIÓN DE TUBO DE COBRE DE 32MM (1 1/4") Ø  TIPO "M"  MCA. NACOBRE O SIMILAR INCLUYE: ACARREO,  CORTES, SOLDADURA, PASTA, LIJA, DESPERDICIOS, PRUEBAS DE HERMETICIDAD, HERRAMIENTA, EQUIPO, MANO DE OBRA Y TODO LO NECESARIO PARA SU CORRECTA EJECUCION.</t>
  </si>
  <si>
    <t>26100003</t>
  </si>
  <si>
    <t>SUMINISTRO E INSTALACIÓN DE TUBO DE COBRE DE 13MM (1/2") Ø  TIPO "M"  MCA. NACOBRE O SIMILAR INCLUYE: ACARREO,  CORTES, SOLDADURA, PASTA, LIJA, DESPERDICIOS, PRUEBAS DE HERMETICIDAD, HERRAMIENTA, EQUIPO, MANO DE OBRA Y TODO LO NECESARIO PARA SU CORRECTA EJECUCION.</t>
  </si>
  <si>
    <t>26100004</t>
  </si>
  <si>
    <t>SUMINISTRO E INSTALACIÓN DE TUBO DE COBRE DE 25MM (1") Ø  TIPO "M"  MCA. NACOBRE O SIMILAR INCLUYE: ACARREO,  CORTES, SOLDADURA, PASTA, LIJA, DESPERDICIOS, PRUEBAS DE HERMETICIDAD, HERRAMIENTA, EQUIPO, MANO DE OBRA Y TODO LO NECESARIO PARA SU CORRECTA EJECUCION.</t>
  </si>
  <si>
    <t>26100016</t>
  </si>
  <si>
    <t>SUMINISTRO E INSTALACIÓN DE CODO DE COBRE 90° X 13MM (1/2") Ø TIPO "M"  MCA. NACOBRE O SIMILAR INCLUYE: ACARREO,  CORTES, SOLDADURA, PASTA, LIJA, DESPERDICIOS, PRUEBAS Y HERRAMIENTA.</t>
  </si>
  <si>
    <t>26100017</t>
  </si>
  <si>
    <t>SUMINISTRO E INSTALACIÓN DE CODO DE COBRE 90° X 25MM (1") Ø TIPO "M"  MCA. NACOBRE O SIMILAR INCLUYE: ACARREO,  CORTES, SOLDADURA, PASTA, LIJA, DESPERDICIOS, PRUEBAS Y HERRAMIENTA.</t>
  </si>
  <si>
    <t>26100018</t>
  </si>
  <si>
    <t>SUMINISTRO E INSTALACIÓN DE CODO DE COBRE 90° X 32MM (1 1/4") Ø TIPO "M"  MCA. NACOBRE O SIMILAR INCLUYE: ACARREO,  CORTES, SOLDADURA, PASTA, LIJA, DESPERDICIOS, PRUEBAS Y HERRAMIENTA.</t>
  </si>
  <si>
    <t>26100028</t>
  </si>
  <si>
    <t>SUMINISTRO E INSTALACIÓN DE TEE DE COBRE  DE 25MM (1") Ø  MCA. NACOBRE O SIMILAR INCLUYE: ACARREO,  CORTES, SOLDADURA, PASTA, LIJA, DESPERDICIOS, PRUEBAS Y HERRAMIENTA.</t>
  </si>
  <si>
    <t>26100029</t>
  </si>
  <si>
    <t>SUMINISTRO E INSTALACIÓN DE TEE DE COBRE  DE 32MM (1 1/4") Ø  MCA. NACOBRE O SIMILAR INCLUYE: ACARREO,  CORTES, SOLDADURA, PASTA, LIJA, DESPERDICIOS, PRUEBAS Y HERRAMIENTA.</t>
  </si>
  <si>
    <t>26100053</t>
  </si>
  <si>
    <t>SUMINISTRO E INSTALACIÓN DE CONECTOR MACHO DE COBRE ROSCA EXTERIOR DE 13MM (1/2") Ø MCA. URREA O SIMILAR INCLUYE: ACARREO, SOLDADURA, PASTA, LIJA, DESPERDICIOS, PRUEBAS Y HERRAMIENTA.</t>
  </si>
  <si>
    <t>SUMINISTRO E INSTALACIÓN DE REDUCCIÓN BUSHING  DE COBRE DE 1 1/4" X 1" Ø MCA. NACOBRE O SIMILAR INCLUYE: ACARREO, SOLDADURA, PASTA, LIJA, DESPERDICIOS, PRUEBAS Y HERRAMIENTA.</t>
  </si>
  <si>
    <t>SUMINISTRO E INSTALACIÓN DE REDUCCIÓN BUSHING  DE COBRE DE 1" X 1/2" Ø MCA. NACOBRE O SIMILAR INCLUYE: ACARREO, SOLDADURA, PASTA, LIJA, DESPERDICIOS, PRUEBAS Y HERRAMIENTA.</t>
  </si>
  <si>
    <t>RED SANITARIA CON TUBERIA DE PVC DE 4" PARED GRUESA. INCLUYE: SUMINISTRO E INSTALACION, MATERIAL, PIEZAS ESPECIALES, CORTES, DESPERDICIOS, PRUEBAS, EXCAVACION, RELLENO, RANURAS, RESANES, EQUIPO, HERRAMIENTA, MANO DE OBRA Y TODO LO NECESARIO PARA SU CORRECTA EJECUCIOM..</t>
  </si>
  <si>
    <t>28100011</t>
  </si>
  <si>
    <t>SUMINISTRO E INSTALACIÓN DE TUBO DE PVC SANITARIO DE 50 MM (2")Ø CEDULA 40 MARCA CHARLOTTE O SIMILAR  INCLUYE: ACARREO, CORTES,  PEGAMENTO WEL-DON 705 O SIMILAR, LIMPIADOR, DESPERDICIOS, PRUEBAS, SUPERVISION Y HERRAMIENTAS.</t>
  </si>
  <si>
    <t>28120011</t>
  </si>
  <si>
    <t>SUMINISTRO E INSTALACIÓN DE CODO DE PVC SANITARIO DE 45° X 100 MM (4")Ø  CEDULA 40 MARCA CHARLOTTE O SIMILAR,  INCLUYE: ACARREO, PEGAMENTO, PRUEBAS Y HERRAMIENTA.</t>
  </si>
  <si>
    <t>28120012</t>
  </si>
  <si>
    <t>SUMINISTRO E INSTALACIÓN DE CODO DE PVC SANITARIO DE 45° X 50 MM (2")Ø CEDULA 40 MARCA CHARLOTTE O SIMILAR,  INCLUYE: ACARREO, PEGAMENTO, PRUEBAS Y HERRAMIENTA.</t>
  </si>
  <si>
    <t>28120015</t>
  </si>
  <si>
    <t>SUMINISTRO E INSTALACIÓN DE YEE SENCILLA DE PVC SANITARIO DE 50 MM (2")Ø CEDULA 40 MARCA CHARLOTTE O SIMILAR  INCLUYE: ACARREO, PEGAMENTO, PRUEBAS Y HERRAMIENTA.</t>
  </si>
  <si>
    <t>28120017</t>
  </si>
  <si>
    <t>SUMINISTRO E INSTALACIÓN DE YEE SENCILLA DE PVC SANITARIO DE 100 MM (4")X 50 MM (2")Ø CEDULA 40 MARCA CHARLOTTE O SIMILAR  INCLUYE: ACARREO, PEGAMENTO, PRUEBAS Y HERRAMIENTA.</t>
  </si>
  <si>
    <t>28120061</t>
  </si>
  <si>
    <t>SUMINISTRO E INSTALACIÓN DE REDUCCION DE PVC SANITARIO DE 100 (4") X 50 MM (2")Ø CEDULA 40 MARCA CHARLOTTE O SIMILAR  INCLUYE: ACARREO, PEGAMENTO, PRUEBAS Y HERRAMIENTA.</t>
  </si>
  <si>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</si>
  <si>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</si>
  <si>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</si>
  <si>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</si>
  <si>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28120067</t>
  </si>
  <si>
    <t>SUMINISTRO E INSTALACIÓN DE CODO DE PVC SANITARIO DE 90° X 50 MM (2")Ø CEDULA 40 MARCA CHARLOTTE O SIMILAR  INCLUYE: MATERIAL, ACARREO, PEGAMENTO, PRUEBAS, EXCAVACION, RELLENO, RANURAS, RESANES, EQUIPO, HERRAMIENTA, MANO DE OBRA Y TODO LO NECESARIO PARA SU CORRECTA EJECUCION.</t>
  </si>
  <si>
    <t>ABRAZADERA TIPO PERA PARA SOPORTERIA   INCLUYE: MATERIAL, ACARREO, RANURAS, RESANES, EQUIPO, HERRAMIENTA, MANO DE OBRA Y TODO LO NECESARIO PARA SU CORRECTA EJECUCION.</t>
  </si>
  <si>
    <t>ABRAZADERA TIPO OMEGA 4" Ø  INCLUYE: MATERIAL, ACARREO, RANURAS, RESANES, EQUIPO, HERRAMIENTA, MANO DE OBRA Y TODO LO NECESARIO PARA SU CORRECTA EJECUCION.</t>
  </si>
  <si>
    <t>RED DE DRENAJE SANITARIO</t>
  </si>
  <si>
    <r>
      <t>SUMINISTRO Y COLOCACIÓN DE MARCADORES</t>
    </r>
    <r>
      <rPr>
        <sz val="9"/>
        <rFont val="Calibri"/>
        <family val="2"/>
        <scheme val="minor"/>
      </rPr>
      <t>,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r>
  </si>
  <si>
    <r>
      <t>SUMINISTRO E INSTALACIÓN DE VENTILADOR DE EXTRACCIÓN, TIPO, GASTO, PRESIÓN ESTÁTICA, H.P., R.P.M., Y DEMÁS DATOS TÉCNICOS DE ACUERDO A PROYECTO ESPECÍFICO, PARA LOS SISTEMAS DE AIRE ACONDICIONADO, INCLUYE</t>
    </r>
    <r>
      <rPr>
        <sz val="9"/>
        <rFont val="Calibri"/>
        <family val="2"/>
        <scheme val="minor"/>
      </rPr>
      <t>: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r>
  </si>
  <si>
    <r>
      <t>SUMINISTRO Y COLOCACIÓN DE POLIDUCTO COLOR NARANJA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</si>
  <si>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r>
      <t>SUMINISTRO Y COLOCACIÓN DE TUBO CONDUIT METÁLICO GALVANIZADO PARED GRUESA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</si>
  <si>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r>
      <t>SUMINISTRO E INSTALACIÓN DE CONECTOR DE PARA TUBO CONDUIT. PESADO</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</si>
  <si>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E INSTALACIÓN DE CONECTOR DE PARA TUBO CONDUIT A CABLE ARMOFLEX</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</si>
  <si>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E INSTALACIÓN DE TAPA CIEGA PARA CONDULET OVALADO</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</si>
  <si>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E INSTALACIÓN DE CONDULET OVALADO</t>
    </r>
    <r>
      <rPr>
        <sz val="9"/>
        <rFont val="Calibri"/>
        <family val="2"/>
        <scheme val="minor"/>
      </rPr>
      <t>, INCLUYE; CARGO DIRECTO POR EL COSTO DE MANO DE OBRA Y MATERIALES REQUERIDOS, FLETE A OBRA, ACARREO,  FIJACIÓN, LIMPIEZA Y RETIRO DE SOBRANTES FUERA DE OBRA, EQUIPO DE SEGURIDAD, INSTALACIONES ESPECIFICAS, DEPRECIACIÓN Y DEMÁS CARGOS DERIVADOS DEL USO DE EQUIPO Y HERRAMIENTA, EN CUALQUIER NIVEL.</t>
    </r>
  </si>
  <si>
    <r>
      <t xml:space="preserve">SUMINISTRO Y COLOCACIÓN DE TUBO CONDUIT DE P.V.C. GRADO ELÉCTRICO, TIPO PESADO. MARCA CONDUMEX, DURALON Ó SIMILAR, </t>
    </r>
    <r>
      <rPr>
        <sz val="9"/>
        <rFont val="Calibri"/>
        <family val="2"/>
        <scheme val="minor"/>
      </rPr>
      <t>INCLUYE: CARGO DIRECTO POR EL COSTO DE MANO DE OBRA Y MATERIALES REQUERIDOS, FLETE A OBRA, ACARREO, TRAZO, CORTE CON SEGUETA,  FIJACIÓN, CEMENTO, COPLE, GUÍA DE ALAMBRE GALVANIZADO No.14, LIMPIEZA Y RETIRO DE SOBRANTES FUERA DE OBRA, EQUIPO DE SEGURIDAD, INSTALACIONES ESPECÍFICAS, DEPRECIACIÓN Y DEMÁS CARGOS DERIVADOS DEL USO DE EQUIPO Y HERRAMIENTA, EN CUALQUIER NIVEL.</t>
    </r>
  </si>
  <si>
    <r>
      <t>SUMINISTRO Y COLOCACIÓN DE CAJA DE LAMINA GALVANIZADA</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</si>
  <si>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r>
      <t xml:space="preserve">SUMINISTRO Y COLOCACIÓN DE SOBRE TAPA GALVANIZADA PARA CAJA REGISTRO, RIMCO, RACO, Ó SIMILAR,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</si>
  <si>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Y COLOCACIÓN DE ABRAZADERA DE LAMINA GALVANIZADA</t>
    </r>
    <r>
      <rPr>
        <sz val="9"/>
        <rFont val="Calibri"/>
        <family val="2"/>
        <scheme val="minor"/>
      </rPr>
      <t xml:space="preserve"> DE UÑA Y OMEGA, 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</si>
  <si>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SUMINISTO Y COLOCACIÓN DE VENTANA CORREDIZA DE CANCEL DE ALUMINIO MATE 2"X2" CRISTAL DE 6MM TRANSLUCIDO. MEDIDAS 2.00 MTS ANCHO X 1.20 MTS ALTO. INCLUYE HERRAJES, ELEMENTOS DE FIJACIÓN, SUMINISTRO DE MATERIALES, HERRAMIENTA, EQUIPO, MANO DE OBRA Y TODO LO NECESARIO PARA SU CORRECTA EJECUCIÓN.</t>
  </si>
  <si>
    <t>SUMINISTO Y COLOCACIÓN DE VENTANA DE CANCEL DE ALUMINIO MATE 3" CRISTAL TEMPLADO DE 9MM TRANSLUCIDO. MEDIDAS 2.14 MTS ANCHO X 3.20 MTS ALTO. INCLUYE HERRAJES, ELEMENTOS DE FIJACIÓN, SUMINISTRO DE MATERIALES, HERRAMIENTA, EQUIPO, MANO DE OBRA Y TODO LO NECESARIO PARA SU CORRECTA EJECUCIÓN.</t>
  </si>
  <si>
    <t>SUMINISTO Y COLOCACIÓN DE VENTANA DE CANCEL DE ALUMINIO MATE 3" CRISTAL TEMPLADO DE 9MM TRANSLUCIDO. MEDIDAS 1.76 MTS ANCHO X 3.20 MTS ALTO. INCLUYE HERRAJES, ELEMENTOS DE FIJACIÓN, SUMINISTRO DE MATERIALES, HERRAMIENTA, EQUIPO, MANO DE OBRA Y TODO LO NECESARIO PARA SU CORRECTA EJECUCIÓN.</t>
  </si>
  <si>
    <t>SUMINISTO Y COLOCACIÓN DE VENTANA DE CANCEL DE ALUMINIO MATE 3" CRISTAL TEMPLADO DE 9MM TRANSLUCIDO. MEDIDAS 2.63 MTS ANCHO X 3.20 MTS ALTO. INCLUYE HERRAJES, ELEMENTOS DE FIJACIÓN, SUMINISTRO DE MATERIALES, HERRAMIENTA, EQUIPO, MANO DE OBRA Y TODO LO NECESARIO PARA SU CORRECTA EJECUCIÓN.</t>
  </si>
  <si>
    <t>PUERTA DE MADERA DE TAMBOR 0.90 X2.13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</si>
  <si>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 2.13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</si>
  <si>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ABATIBLE DE MADERA CON CRISTAL DE 6 MM. DE 1.74 X 2.61 MTS. (PUERTA DOBLE)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</si>
  <si>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RONET DE CUERPO CERAMICO, MARMOLEADO, ACABADO BRILLANTE Y CON UN COLOR BEIGE EN FORMATO DE 55 X 55 CMS. MARCA LAMOSA COLOCADO CON ADHESIVO CREST BLANCO 1.50 CMS. DE ESPESOR, COLOCADO CON BOQUILLA CON SELLADO JUNTACREST ULTRAMAX MARACA CREST A 2MM. DE ESPESOR.</t>
  </si>
  <si>
    <t>ZOCLO DE 10CMS. TIPO RONET DE CUERPO CERAMICO, MARMOLEADO, ACABADO BRILLANTE Y CON UN COLOR BEIGE MARCA LAMOSA O SIMILAR COLOCADO CON ADHESIVO CREST BLANCO 1.50 CMS. DE ESPESOR, COLOCADO CON BOQUILLA CON SELLADO JUNTACREST ULTRAMAX MARACA CREST A 2MM. DE ESPESOR.</t>
  </si>
  <si>
    <t>AZULEJO EN MURO, TIPO LABERINTO O SIMILAR, ACABADO BRILLANTE Y CON UN COLOR BEIGE EN FORMATO DE 33 X 33 CMS.  MARCA LAMOSA COLOCADO CON ADHESIVO CREST BLANCO 1.50 CMS. DE ESPESOR, COLOCADO CON BOQUILLA CON SELLADO JUNTACREST ULTRAMAX MARACA CREST A 2MM. DE ESPESOR.</t>
  </si>
  <si>
    <t xml:space="preserve">RETIRO DE IMPERMEABILIZACION EXISTENTE Y DEMOLICON DE EMPASTADO CON ESPESOR PROMEDIO DE 6 CMS EN LOSA, INCLUYE: HERRAMIENTA, EQUIPO, MANO E OBRA , RETIRO DEL MATERIAL, A TIRO LIBRE A TIRADEROS AUTORIZADOS POR EL MUNICIPIO </t>
  </si>
  <si>
    <t>44120002</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</si>
  <si>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</si>
  <si>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44120013</t>
  </si>
  <si>
    <t>SUMINISTRO Y COLOCACION DE CIELO FALSO TIPO PLAFON DE TABLAROCA, TIPO PANEL DE YESO WATER REY X (TDS) MARCA PANEL REY O SIMILAR, INCLUYE: SUMINISTRO DE MATERIAL, HERRAMIENTA, EQUIPO, ELEMENTOS DE FIJACION, ESTRUCTURA DE SOPORTE, TORNILLOS, TAQUETES, PIJAS, ACARREOS, CORTES, DESPERDICIOS, MANO DE OBRA Y TODO LO NECESARIO PARA SU CORRECTA EJECUCION.</t>
  </si>
  <si>
    <t>CARGA, ACARREO Y DESCARGA DEL MATERIAL PRODUCTO DEL CORTE EXCAVACIONES Y DEMOLICIONE , A TIRO LIBRE A SITIO APROBADO POR MUNICIPIO,  VOLUMEN MEDIDO EN SECCION.  INCLUYE: EQUIPO Y MANO DE OBRA Y TODO LO NECESARIO PARA LA CORRECTA EJECUCION DE LOS TRABAJOS.</t>
  </si>
  <si>
    <t>REMODELACION  PLANTA BAJA</t>
  </si>
  <si>
    <t>PISO RONET DE CUERPO CERAMICO, MARMOLEADO, ACABADO BRILLANTE Y CON UN COLOR BEIGE EN FORMATO DE 55 X 55 CMS. MARCA LAMOSA COLOCADO CON ADHESIVO PISO SOBRE PISO CREST BLANCO 1.50 CMS. DE ESPESOR, COLOCADO CON BOQUILLA CON SELLADO JUNTACREST ULTRAMAX MARACA CREST A 2MM. DE ESPESOR.</t>
  </si>
  <si>
    <t>ARREGLO DE FACHADAS. INCLUYE:  SUMINISTRO DE MATERIALES, RESANES, PINTURA VINIL-ACRILICA  MARCA BEREL  TIPO BERELEX O SIMILAR A DOS MANOS COLOR SEGUN MUESTRA,  PROTECCIÓN DE AREAS ADYACENTES, SELLADOR VINIL ACRÍLICO MARCA BEREL NO 580 O SIMILAR, ANDAMIOS, DESPERDICIOS, HERRAMIENTA, EQUIPO, LIMPIEZA, MATERIAL DE CONSUMO, MANO DE OBRA Y TODO LO NECESARIO PARA SU CORRECTA EJECUCIÓN.</t>
  </si>
  <si>
    <t>COLOCACIÓN DE PINTURA VINIL-ACRILICA EN MUROS MARCA BEREL  TIPO BERELEX O SIMILAR EN CALIDAD Y PRECIO DOS MANOS COLOR SEGUN MUESTRA. INCLUYE: SUMINISTRO DE MATERIALES, RESANES, PROTECCIÓN DE  AREAS ADYACENTES, SELLADOR VINIL ACRÍLICO MARCA BEREL NO 580 O EQUIVALENTE, ANDAMIOS, DESPERDICIOS, HERRAMIENTA, EQUIPO, MATERIAL DE CONSUMO, MANO DE OBRA Y TODO LO NECESARIO PARA SU CORRECTA EJECUCIÓN.</t>
  </si>
  <si>
    <t>EQUIPAMIENTO URBANO</t>
  </si>
  <si>
    <t>MOBILIARIO URBANO</t>
  </si>
  <si>
    <t xml:space="preserve">DEMOLICION DE ZOCLO DE CERAMICO DE 7CM, INCLUYE: EQUIPO, HERRAMIENTA, MANO DE OBRA, ANDAMIOS, LIMPIEZA, RETIRO DE MATERIALES PRODUCTO DE LA DEMOLICIÓN FUERA DE LA OBRA Y TODO LO NECESARIO PARA SU CORRECTA EJECUCIÓN. </t>
  </si>
  <si>
    <t>RETIRO DE ASTA BANDERA CON RECUPERACION, INCLUYE ANDAMIOS, RETIRO DE ASTA Y PLACAS DE APOYO, CARGA, TRASLADO A BODEGA AUTORIZADA POR LA DEPENDENCIA, DESCARGA, ESTIVA,  HERRAMIENTA, EQUIPO, MANO DE OBRA Y TODO LO NECESARIO PARA SU CORRECTA EJECUCIÓN.</t>
  </si>
  <si>
    <t>COLOCACION DE ASTA BANDERA DE RECUPERACION, INCLUYE: MATERIALES, ELEMENTOS DE FIJACION, ANDAMIAJE, PLACAS DE APOYO, HERRAMIENTA, EQUIPO, MANO DE OBRA Y TODO LO NECESARIO PARA SU CORRECTA EJECUCION.</t>
  </si>
  <si>
    <t>CAMPANA DE BRONCE DE 70 CMS DE DIAMETRO INFERIOR MARCA  RELKCROM O SIMILAR, INCLUYE: SUMINISTO Y COLOCACION, MATERIALES, ELEMENTOS DE FIJACION DE ACUERDO A ESPECIFICACIONES DEL PROVEEDOR, HERRAMIENTA, EQUIPO Y MANO DE OBRA Y TODO LO NECESARIO PARA SU CORRECTA EJECUCION.</t>
  </si>
  <si>
    <t>RELOJ MONUMENTAL DE 70 CMS DE DIAMETRO Mod.  RK-2200-BÁSICO RELOJ MONUMENTAL CON SONERÍA DIGITAL Y CARRILLÓN MUSICAL DE 12 MELODÍAS MARCA  RELKCROM O SIMILAR, CARACTERÍSTICAS GENERALES: SISTEMA DE TIEMPO CON EXACTITUD DE CUARZO. FUNCIONAMIENTO NORMAL DE MANECILLAS, AÚN EN CASO DE FALTA DE ENERGÍA. BATERÍA LIBRE DE MANTENIMIENTO. CARGADOR AUTOMÁTICO DE BATERÍA INTEGRADO.1 CARÁTULA DE 70CM EN COLOR BLANCO O NEGRO. NÚMEROS ARÁBIGOS O ROMANOS EN COLOR NEGRO O BLANCO. JUEGO DE MANECILLAS EN ALUMINIO COLOR NEGRO. ENERGÍA:  12 VOLTS  DC  PANEL SOLAR CONTROL ELECTRÓNICO ESPECIAL: LARGO 40CM ANCHO 40CM. GRUESO 20 CM SONERÍA: CAMPANAS DIGITALIZADAS TRADICIONALES. (CUARTOS Y HORAS) RESPALDO DE BATERÍA CONSERVANDO TIEMPO SISTEMA DE SONIDO:  2 ALTAVOCES ESPECIALIZADOS PARA INTEMPERIE. CARRILLÓN DIGITALIZADO: INCLUYE 12 MELODÍAS PROGRAMADAS A HORARIOS. INCLUYE: SUMINISTO Y COLOCACION, MATERIALES, ELEMENTOS DE FIJACION DE ACUERDO A ESPECIFICACIONES DEL PROVEEDOR, CAJA METALICA CON PUERTAS PARA PROTECCION DE L MACANISMO DEL RELOJ, HERRAMIENTA , EQUIPO Y MANO DE OBRA Y TODO LO NECESARIO PARA SU CORRECTA EJECUCION.</t>
  </si>
  <si>
    <t>AZOTEAS Y PERFILES</t>
  </si>
  <si>
    <t>SUMINISTRO Y COLOCACIÓN  DE EMPASTADO EN LOSA PARA DAR PENDIENTE DE 7 CM DE ESPESOR PROMEDIO A BASE DE APLICACIÓN DE MORTERO CEMENTO-TERMOLITA, INCLUYE: MATERIAL, MANO DE OBRA, ANDAMIOS, HERRAMIENTA, EQUIPO Y TODO LO NECESARIO PARA SU CORRECTA EJECUCION.</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</si>
  <si>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</si>
  <si>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MUEBLES SANITARIOS</t>
  </si>
  <si>
    <t>INODOROS Y MIGITORIOS</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</si>
  <si>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</si>
  <si>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LAVABOS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</si>
  <si>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</si>
  <si>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LLAVES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</si>
  <si>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</si>
  <si>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36100008</t>
  </si>
  <si>
    <t>SUMINISTRO Y COLOCACION DE MINGITORIO MCA.  AMERICAN STANDARD DE LA LINEA NUEVO ORINOCO MOD. 01-397 EN COLOR BLANCO 020, INCLUYE: MATERIALES, MANO DE OBRA, HERRAMIENTA, ACARREO, FLETE A OBRA DEL MATERIAL, FIJACION, PRUEBAS, AJUSTE Y RETIRO DE SOBRANTES FUERA DE OBRA.</t>
  </si>
  <si>
    <t>36100013</t>
  </si>
  <si>
    <t>SUMINISTRO Y COLOCACION DE FLUXOMETRO MANUAL PARA MINGITORIO DE 1.9LPD. MCA. AMERICAN STANDARD MOD. 6045051MX O EQUIVALENTE INCLUYE: MATERIALES, MANO DE OBRA, HERRAMIENTA, ACARREO, FLETE A OBRA DEL MATERIAL, FIJACION, PRUEBAS, AJUSTE Y RETIRO DE SOBRANTES FUERA DE OBRA.</t>
  </si>
  <si>
    <t>36100020</t>
  </si>
  <si>
    <t>SUMINISTRO Y COLOCACION DE MAMPARA ESTANDAR MCA.  SANILOCK MOD.  4206-0 (MINGITORIO), DE 0.46X1.20 MTS. TIPO:  PANEL LATERAL,  ACABADO ACERO INOXIDABLE, INCLUYE: MATERIALES, MANO DE OBRA,   ACARREO,   FLETE   A   OBRA,   FIJACION, SOPORTES, CORTES, DESPERDICIOS Y RETIRO DE SOBRANTES FUERA DE OBRA</t>
  </si>
  <si>
    <t>SUMINISTRO Y COLOCACION DE MAMPARA ESTANDAR MCA.  SANILOCK MOD.  4205-2, DE 0.61X1.50 MTS. TIPO:  PUERTA,  ACABADO ACERO INOXIDABLE, INCLUYE: MATERIALES, MANO DE OBRA,   ACARREO,   FLETE   A   OBRA,   FIJACION, SOPORTES, CORTES, DESPERDICIOS Y RETIRO DE SOBRANTES FUERA DE OBRA</t>
  </si>
  <si>
    <t>SUMINISTRO Y COLOCACION DE MAMPARA ESTANDAR MCA.  SANILOCK MOD.  4201-3, DE 1.22X1.50 MTS. TIPO:  PANEL LATERAL,  ACABADO ACERO INOXIDABLE, INCLUYE: MATERIALES, MANO DE OBRA,   ACARREO,   FLETE   A   OBRA,   FIJACION, SOPORTES, CORTES, DESPERDICIOS Y RETIRO DE SOBRANTES FUERA DE OBRA</t>
  </si>
  <si>
    <t>SUMINISTRO Y COLOCACION DE MAMPARA ESTANDAR MCA.  SANILOCK MOD.  4202-6, DE 0.30X1.80 MTS. TIPO:  PILASTRA A PARED,  ACABADO ACERO INOXIDABLE, INCLUYE: MATERIALES, MANO DE OBRA,   ACARREO,   FLETE   A   OBRA,   FIJACION, SOPORTES, CORTES, DESPERDICIOS Y RETIRO DE SOBRANTES FUERA DE OBRA</t>
  </si>
  <si>
    <t>DEMOLICION DE AZULEJO EN MURO DE BAÑOS, INCLUYE: CARGA Y  RETIRO DE ESCOMBRO FUERA DE LA OBRA A TIRO LIBRE, RESANES, MANIOBRAS, LIMPIEZA, HERRAMIENTA, EQUIPO, MANO DE OBRA Y TODO LO NECESARIO PARA SU CORRECTA EJECUCION.</t>
  </si>
  <si>
    <t>RETIRO Y DESCONEXION DE LAVABO  SIN RECUPERACION, INCLUYE: TAPONEO DE SALIDAS HIDRAULICAS Y SANITARIAS, RETIRO AL LUGAR INDICADO POR EL SUPERVISOR, MANIOBRAS, LIMPIEZA, HERRAMIENTA, EQUIPO, MANO DE OBRA Y TODO LO NECESARIO PARA SU CORRECTA EJECUCION.</t>
  </si>
  <si>
    <t>RETIRO DE PLAFON REGISTRABLE DE 0.61X 0.61 MTS. SIN RECUPERACION, INCLUYE: SOPORTES, RETIRO DE PLAFON A LUGAR INDICADO POR EL SUPERVISOR, HERRAMIENTA, EQUIPO, MANO DE OBRA Y TODO LO NECESARIO PARA SU CORRECTA EJECUCION.</t>
  </si>
  <si>
    <t>RETIRO DE SANITARIO EN BAÑOS SIN RECUPERACION, INCLUYE: RETIRO AL LUGAR INDICADO POR EL SUPERVISOR, MANIOBRAS, LIMPIEZA, HERRAMIENTA, EQUIPO, MANO DE OBRA Y TODO LO NECESARIO PARA SU CORRECTA EJECUCION.</t>
  </si>
  <si>
    <t>HERRERIA</t>
  </si>
  <si>
    <t>BARANDAL Y PASAMANOS</t>
  </si>
  <si>
    <t>BARANDAL CON PASAMANOS  MEDIACAÑA DE HIERRO FORJADO DOBLE ESTRIA DE 60 MM X 14 MM, CON BASTONES CUADRADOS DE 14 MM X 14 MM @15 CMS DE HIERRO FORJADO CON  NUDO DE BRONCE DE 45 MM DE ALTO, CON AGUJERO CUADRADO DE 14 MM. CON SOLERA INFERIOR DE 50 MM X 10 MM. ANCLADO A PISO CON PTR DE 2" X 2" @ 1.5 MTS. INCLUYE: LIMPIEZA FINAL, CORTES, DESPERDICIOS, SOLDADURA ELECTRICA, UNA CAPA DE FONDO PRMARIO, PINTURA DE ESMALTE  DOS CAPAS, COLOR SEGUN MUESTRA, ACARREOS, MATERIAL, MANO DE OBRA, HERRAMIENTA, EQUIPO Y TODOS LOS ELEMENTOS NECESARIOS PARA SU CORRECTA EJECUCIÓN.</t>
  </si>
  <si>
    <t>LUMINARIAS NUEVAS DE EMPOTRAR EN AREAS DE PROYECTO DE REMODELACION MARCA TECNOLITE DE 0.61 MTS. X 0.61 MTS. MODELO OFICIO LTL 3140 DE 42 W.  T5, CON LOUVER,TIPO DE LAMPARA FL 14W T5 4100°/6500°, 3 LAMPARAS, BALASTRO ELECTRONICO 3X14W DE ENCENDIDI INSTANTANEO, 120-277V, MODELO 1K-KTRF314/ 41U, INCLUYE: INSTALACION, CORTES, RANURAS, RESANES EQUIPO, COLOCACION,  HERRAMIENTA, MANIOBRAS, FLETE, EQUIPO Y TODO LO NECESARIO PARA SU CORRECTA EJECUCION Y MANO DE OBRA.</t>
  </si>
  <si>
    <t xml:space="preserve">EN MURO DE CONCRETO ARMADO DE.05X 10 CM. DE ESPESOR. </t>
  </si>
  <si>
    <r>
      <t>SUMINISTRO E INSTALACIÓN DE UNIDAD</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</si>
  <si>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r>
      <t xml:space="preserve">SUMINISTRO E INSTALACIÓN DE PLACA PARA APAGADORES Y RECEPTÁCULOS </t>
    </r>
    <r>
      <rPr>
        <sz val="9"/>
        <rFont val="Calibri"/>
        <family val="2"/>
        <scheme val="minor"/>
      </rPr>
      <t>CONSTRUÍDA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r>
  </si>
  <si>
    <r>
      <t>SUMINISTRO E INSTALACIÓN DE TABLERO DE ZONA</t>
    </r>
    <r>
      <rPr>
        <sz val="9"/>
        <rFont val="Calibri"/>
        <family val="2"/>
        <scheme val="minor"/>
      </rPr>
      <t xml:space="preserve"> (ALUMBRADO Y RECEPTÁCULOS), CON ZAPATAS PRINCIPALES (ACEPTA INTERRUPTORES ATORNILLABLES), DE 2</t>
    </r>
    <r>
      <rPr>
        <b/>
        <sz val="9"/>
        <rFont val="Calibri"/>
        <family val="2"/>
        <scheme val="minor"/>
      </rPr>
      <t>F, 3H,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</si>
  <si>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</si>
  <si>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r>
      <t xml:space="preserve">SUMINISTRO Y COLOCACIÓN DE CODO CONDUIT METÁLICO GALVANIZADO PARED GRUESA DE 90 GRADOS, MARCA RIMCO, CATUSA, PEASA Ó SIMILAR, </t>
    </r>
    <r>
      <rPr>
        <sz val="9"/>
        <rFont val="Calibri"/>
        <family val="2"/>
        <scheme val="minor"/>
      </rPr>
      <t>INCLUYE: CARGO DIRECTO POR EL COSTO DE MANO DE OBRA Y MATERIALES REQUERIDOS, FLETE A OBRA, ACARREO, TRAZO,  FIJACIÓN, LIMPIEZA Y RETIRO DE SOBRANTES FUERA DE OBRA, EQUIPO DE SEGURIDAD, INSTALACIONES ESPECÍFICAS , DEPRECIACIÓN Y DEMÁS CARGOS DERIVADOS DEL USO DE EQUIPO Y HERRAMIENTA, EN CUALQUIER NIVEL.</t>
    </r>
  </si>
  <si>
    <r>
      <t xml:space="preserve">SUMINISTRO Y COLOCACIÓN DE MONITOR Y CONTRATUERCA FUNDIDO O TROQUELADO GALVANIZADO, MARCA PEASA, CROUSE HINDS DOMEX, MYERS O  SIMILAR, </t>
    </r>
    <r>
      <rPr>
        <sz val="9"/>
        <rFont val="Calibri"/>
        <family val="2"/>
        <scheme val="minor"/>
      </rPr>
      <t>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</si>
  <si>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E INSTALACIÓN DE INTERRUPTOR</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</si>
  <si>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ABRIR HUECO PARA PASO DE INSTALACIONES</t>
    </r>
    <r>
      <rPr>
        <sz val="9"/>
        <rFont val="Calibri"/>
        <family val="2"/>
        <scheme val="minor"/>
      </rPr>
      <t>. UTILIZANDO DISCO, CINCEL Y MACETA. INCLUYE: CARGO DIRECTO POR EL COSTO DE LOS MATERIALES Y MANO DE OBRA QUE INTERVENGAN, DESPERDICIO, ACARREOS, TRAZO, PERFILADO, EMBOQUILLADO DEL HUECO, CORTE DE VARILLA, CIMBRA COMÚN, DESCIMBRA, ADHESIVO PARA CONCRETO, CONCRETO F'C=250 KG/CM2. AGREGADO MÁXIMO DE 19 MM. ELEVACIONES, LIMPIEZA DE ÁREA, RETIRO DE SOBRANTES AL BANCO DE DESPERDICIO INDICADO POR EL INSTITUTO, EQUIPO DE SEGURIDAD, INSTALACIONES ESPECÍFICAS, DEPRECIACIÓN Y DEMÁS DERIVADOS DEL USO DE HERRAMIENTA Y EQUIPO EN CUALQUIER NIVEL.</t>
    </r>
  </si>
  <si>
    <r>
      <t>RANURADO Y RESANE,</t>
    </r>
    <r>
      <rPr>
        <sz val="9"/>
        <rFont val="Calibri"/>
        <family val="2"/>
        <scheme val="minor"/>
      </rPr>
      <t xml:space="preserve"> INCLUYE: CARGO DIRECTO POR EL COSTO DE LA MANO DE OBRA REQUERIDA, TRAZO, CORTE, CARGA, ACARREO INTERIOR, LIMPIEZA Y RETIRO DE SOBRANTES FUERA DE OBRA, EQUIPO DE SEGURIDAD, INSTALACIONES ESPECÍFICAS, DEPRECIACIÓN Y DEMÁS DERIVADOS DEL USO DE HERRAMIENTA Y EQUIPO, EN CUALQUIER NIVEL</t>
    </r>
  </si>
  <si>
    <t>CAMBIO DE LINEA DE CFE</t>
  </si>
  <si>
    <t>PROYECTO :  RECONSTRUCCIÓN Y MEJORAS EN EL PALACIO MUNICIPAL DE LOS ALDAMAS, N.L.</t>
  </si>
  <si>
    <t>OBRA           :  RECONSTRUCCIÓN Y MEJORAS EN EL PALACIO MUNICIPAL DE LOS ALDAMAS, N.L.</t>
  </si>
  <si>
    <t>MUNICIPIO :  LOS ALDAMAS, NUEVO LEON</t>
  </si>
  <si>
    <t xml:space="preserve">UBICACION  :  AV. JUÁREZ SUR No.107 </t>
  </si>
  <si>
    <t>SUMINISTRO E INSTALACION DE UNIDAD MINI SPLIT MARCA MIRAGE MODELO X3 O SIMILAR, DE 2.0 TON, 24,000BTU, INCLUYE: MATERIALES DE CONSUMO (CINTAS, PEGAMENTOS, SELLADO, TORNILLERIA, TUBERIA DE PVC C-40 DE 1" PARA DESCARGA ETC.) ALINEACION, TRAZO, LIMPIEZA, HERRAMIENTA, EQUIPO, MANO DE OBRA Y TODO LO NECESARIO PARA SU CORRECTA EJECUCION.</t>
  </si>
  <si>
    <t>SUMINISTRO E INSTALACION DE UNIDAD MINI SPLIT MARCA MIRAGE MODELO X3 O SIMILAR, DE 1.0 TON, 12,000BTU, INCLUYE: MATERIALES DE CONSUMO (CINTAS, PEGAMENTOS, SELLADO, TORNILLERIA, TUBERIA DE PVC C-40 DE 1" PARA DESCARGA ETC.) ALINEACION, TRAZO, LIMPIEZA, HERRAMIENTA, EQUIPO, MANO DE OBRA Y TODO LO NECESARIO PARA SU CORRECTA EJECUCION.</t>
  </si>
  <si>
    <t>ANEXO E3</t>
  </si>
  <si>
    <t>JUNTA</t>
  </si>
  <si>
    <t>FECHA: 05 SEPTIEMBRE 2017</t>
  </si>
  <si>
    <t>SINL-CPE-075-2017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</si>
</sst>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3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sz val="9"/>
      <name val="Calibri"/>
      <family val="2"/>
      <scheme val="minor"/>
    </font>
    <font>
      <sz val="10"/>
      <color indexed="8"/>
      <name val="Arial"/>
      <family val="2"/>
    </font>
    <font>
      <b/>
      <sz val="9"/>
      <color rgb="FF000000"/>
      <name val="Calibri"/>
      <family val="2"/>
    </font>
    <font>
      <sz val="8"/>
      <color theme="1"/>
      <name val="Calibri"/>
      <family val="2"/>
      <scheme val="minor"/>
    </font>
    <font>
      <sz val="9"/>
      <color theme="1"/>
      <name val="Calibri Light"/>
      <family val="2"/>
      <scheme val="major"/>
    </font>
    <font>
      <sz val="9"/>
      <color rgb="FF000000"/>
      <name val="Calibri Light"/>
      <family val="2"/>
      <scheme val="major"/>
    </font>
    <font>
      <sz val="9"/>
      <color theme="1"/>
      <name val="Arial"/>
      <family val="2"/>
    </font>
    <font>
      <sz val="9"/>
      <color rgb="FF000000"/>
      <name val="Calibri"/>
      <family val="2"/>
    </font>
    <font>
      <sz val="10"/>
      <name val="Arial"/>
      <family val="2"/>
    </font>
    <font>
      <b/>
      <sz val="8"/>
      <color theme="1"/>
      <name val="Calibri"/>
      <family val="2"/>
      <scheme val="minor"/>
    </font>
    <font>
      <b/>
      <sz val="12"/>
      <color theme="0"/>
      <name val="Calibri"/>
      <family val="2"/>
      <scheme val="minor"/>
    </font>
    <font>
      <b/>
      <sz val="12"/>
      <color theme="1"/>
      <name val="Arial"/>
      <family val="2"/>
    </font>
    <font>
      <b/>
      <sz val="12"/>
      <color theme="1"/>
      <name val="Calibri"/>
      <family val="2"/>
      <scheme val="minor"/>
    </font>
    <font>
      <sz val="9"/>
      <name val="Calibri"/>
      <family val="2"/>
    </font>
    <font>
      <b/>
      <sz val="14"/>
      <color theme="1"/>
      <name val="Arial"/>
      <family val="2"/>
    </font>
    <font>
      <sz val="9"/>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0" fontId="27" fillId="0" borderId="0"/>
  </cellStyleXfs>
  <cellXfs count="147">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44" fontId="9" fillId="0" borderId="0" xfId="1" applyFont="1" applyAlignment="1" applyProtection="1">
      <alignment horizontal="right" vertical="top" wrapText="1"/>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44" fontId="11" fillId="0" borderId="0" xfId="1" applyFont="1" applyAlignment="1">
      <alignment horizontal="righ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21" fillId="0" borderId="0" xfId="0" applyFont="1" applyFill="1" applyBorder="1" applyAlignment="1" applyProtection="1">
      <alignment horizontal="center" vertical="top" wrapText="1"/>
    </xf>
    <xf numFmtId="0" fontId="18" fillId="0" borderId="0" xfId="0" applyFont="1" applyFill="1" applyBorder="1" applyAlignment="1" applyProtection="1">
      <alignment horizontal="center" vertical="top" wrapText="1"/>
    </xf>
    <xf numFmtId="0" fontId="23" fillId="0" borderId="0" xfId="0" applyFont="1" applyAlignment="1">
      <alignment vertical="top" wrapText="1"/>
    </xf>
    <xf numFmtId="0" fontId="24" fillId="0" borderId="0" xfId="0" applyFont="1" applyFill="1" applyBorder="1" applyAlignment="1" applyProtection="1">
      <alignment horizontal="justify" vertical="top" wrapText="1"/>
    </xf>
    <xf numFmtId="0" fontId="25" fillId="0" borderId="0" xfId="0" applyFont="1" applyAlignment="1">
      <alignment horizontal="center" vertical="top" wrapText="1"/>
    </xf>
    <xf numFmtId="4" fontId="25" fillId="0" borderId="0" xfId="0" applyNumberFormat="1" applyFont="1" applyAlignment="1">
      <alignment vertical="top" wrapText="1"/>
    </xf>
    <xf numFmtId="0" fontId="26" fillId="0" borderId="0" xfId="0" applyFont="1" applyFill="1" applyBorder="1" applyAlignment="1" applyProtection="1">
      <alignment horizontal="justify" vertical="top" wrapText="1"/>
    </xf>
    <xf numFmtId="0" fontId="26" fillId="0" borderId="0" xfId="0" applyFont="1" applyFill="1" applyBorder="1" applyAlignment="1" applyProtection="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0" fontId="9" fillId="3" borderId="0" xfId="0" applyFont="1" applyFill="1" applyBorder="1" applyAlignment="1">
      <alignment vertical="top" wrapText="1"/>
    </xf>
    <xf numFmtId="0" fontId="13" fillId="3" borderId="0" xfId="0" applyFont="1" applyFill="1" applyBorder="1" applyAlignment="1">
      <alignment vertical="top"/>
    </xf>
    <xf numFmtId="44" fontId="9" fillId="3" borderId="0" xfId="1" applyFont="1" applyFill="1" applyBorder="1" applyAlignment="1" applyProtection="1">
      <alignment horizontal="right" vertical="top"/>
      <protection locked="0"/>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4" fontId="9" fillId="3" borderId="0" xfId="1" applyFont="1" applyFill="1" applyBorder="1" applyAlignment="1" applyProtection="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4" fontId="15" fillId="0" borderId="0" xfId="1" applyFont="1" applyBorder="1" applyAlignment="1" applyProtection="1">
      <alignment horizontal="right" vertical="top" wrapText="1"/>
    </xf>
    <xf numFmtId="0" fontId="15" fillId="0" borderId="0" xfId="0" applyFont="1" applyBorder="1" applyAlignment="1">
      <alignment horizontal="justify" vertical="top" wrapText="1"/>
    </xf>
    <xf numFmtId="4" fontId="15" fillId="0" borderId="0" xfId="0" applyNumberFormat="1" applyFont="1" applyBorder="1" applyAlignment="1">
      <alignment vertical="top" wrapText="1"/>
    </xf>
    <xf numFmtId="0" fontId="15" fillId="3" borderId="0" xfId="0" applyFont="1" applyFill="1" applyBorder="1" applyAlignment="1">
      <alignment horizontal="center" vertical="top" wrapText="1"/>
    </xf>
    <xf numFmtId="44" fontId="15" fillId="3" borderId="0" xfId="1" applyFont="1" applyFill="1" applyBorder="1" applyAlignment="1" applyProtection="1">
      <alignment horizontal="right" vertical="top"/>
      <protection locked="0"/>
    </xf>
    <xf numFmtId="4" fontId="15" fillId="3" borderId="0" xfId="0" applyNumberFormat="1" applyFont="1" applyFill="1" applyBorder="1" applyAlignment="1">
      <alignment vertical="top" wrapText="1"/>
    </xf>
    <xf numFmtId="0" fontId="16" fillId="0" borderId="0" xfId="0" applyFont="1" applyBorder="1" applyAlignment="1">
      <alignment vertical="top" wrapText="1"/>
    </xf>
    <xf numFmtId="0" fontId="14" fillId="3" borderId="0" xfId="0" applyFont="1" applyFill="1" applyBorder="1" applyAlignment="1">
      <alignment vertical="top"/>
    </xf>
    <xf numFmtId="0" fontId="28" fillId="3" borderId="0" xfId="0" applyFont="1" applyFill="1" applyBorder="1" applyAlignment="1">
      <alignment horizontal="center" vertical="top" wrapText="1"/>
    </xf>
    <xf numFmtId="0" fontId="22" fillId="3" borderId="0" xfId="0" applyFont="1" applyFill="1" applyBorder="1" applyAlignment="1">
      <alignment vertical="top"/>
    </xf>
    <xf numFmtId="2" fontId="22" fillId="3" borderId="0" xfId="0" applyNumberFormat="1" applyFont="1" applyFill="1" applyBorder="1" applyAlignment="1">
      <alignment vertical="top"/>
    </xf>
    <xf numFmtId="0" fontId="16" fillId="3" borderId="0" xfId="0" applyFont="1" applyFill="1" applyBorder="1" applyAlignment="1">
      <alignment horizontal="center" vertical="top" wrapText="1"/>
    </xf>
    <xf numFmtId="0" fontId="14" fillId="3" borderId="0" xfId="0" applyFont="1" applyFill="1" applyBorder="1"/>
    <xf numFmtId="0" fontId="15" fillId="3" borderId="0" xfId="0" applyFont="1" applyFill="1" applyBorder="1"/>
    <xf numFmtId="44" fontId="9" fillId="3" borderId="0" xfId="1" applyFont="1" applyFill="1" applyBorder="1" applyAlignment="1" applyProtection="1">
      <alignment horizontal="center" vertical="top" wrapText="1"/>
      <protection locked="0"/>
    </xf>
    <xf numFmtId="0" fontId="16" fillId="0" borderId="0" xfId="0" applyFont="1" applyBorder="1" applyAlignment="1">
      <alignment horizontal="center" vertical="top" wrapText="1"/>
    </xf>
    <xf numFmtId="0" fontId="25" fillId="0" borderId="0" xfId="0" applyFont="1" applyBorder="1" applyAlignment="1">
      <alignment horizontal="center" vertical="top" wrapText="1"/>
    </xf>
    <xf numFmtId="44" fontId="23" fillId="3" borderId="0" xfId="1" applyFont="1" applyFill="1" applyBorder="1" applyAlignment="1" applyProtection="1">
      <alignment horizontal="right" vertical="top"/>
      <protection locked="0"/>
    </xf>
    <xf numFmtId="0" fontId="23" fillId="0" borderId="0" xfId="0" applyFont="1" applyBorder="1" applyAlignment="1">
      <alignment horizontal="center" vertical="top" wrapText="1"/>
    </xf>
    <xf numFmtId="0" fontId="23" fillId="0" borderId="0" xfId="0" applyFont="1" applyBorder="1" applyAlignment="1">
      <alignment horizontal="justify"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vertical="top" wrapText="1"/>
    </xf>
    <xf numFmtId="0" fontId="15" fillId="0" borderId="0" xfId="0" applyFont="1" applyFill="1" applyBorder="1" applyAlignment="1">
      <alignment horizontal="justify" vertical="top" wrapText="1"/>
    </xf>
    <xf numFmtId="44" fontId="15" fillId="0" borderId="0" xfId="1" applyFont="1" applyFill="1" applyBorder="1" applyAlignment="1" applyProtection="1">
      <alignment horizontal="right" vertical="top" wrapText="1"/>
      <protection locked="0"/>
    </xf>
    <xf numFmtId="44" fontId="15" fillId="0" borderId="0" xfId="1" applyFont="1" applyFill="1" applyBorder="1" applyAlignment="1" applyProtection="1">
      <alignment horizontal="right" vertical="top" wrapText="1"/>
    </xf>
    <xf numFmtId="0" fontId="6" fillId="0" borderId="0" xfId="0" applyNumberFormat="1" applyFont="1" applyFill="1" applyBorder="1" applyAlignment="1">
      <alignment horizontal="justify" vertical="top" wrapText="1"/>
    </xf>
    <xf numFmtId="0" fontId="6" fillId="0" borderId="0" xfId="0" applyNumberFormat="1" applyFont="1" applyBorder="1" applyAlignment="1">
      <alignment horizontal="justify" vertical="top" wrapText="1"/>
    </xf>
    <xf numFmtId="0" fontId="19" fillId="0" borderId="0" xfId="0" applyNumberFormat="1" applyFont="1" applyFill="1" applyBorder="1" applyAlignment="1">
      <alignment horizontal="justify" vertical="top" wrapText="1"/>
    </xf>
    <xf numFmtId="0" fontId="19" fillId="0" borderId="0" xfId="0" applyFont="1"/>
    <xf numFmtId="44" fontId="3" fillId="0" borderId="0" xfId="1" applyFont="1" applyAlignment="1">
      <alignment horizontal="center" vertical="top" wrapText="1"/>
    </xf>
    <xf numFmtId="44" fontId="2" fillId="0" borderId="0" xfId="1" applyFont="1" applyAlignment="1" applyProtection="1">
      <alignment horizontal="center" vertical="top" wrapText="1"/>
    </xf>
    <xf numFmtId="44" fontId="2" fillId="0" borderId="0" xfId="1" applyFont="1" applyBorder="1" applyAlignment="1" applyProtection="1">
      <alignment horizontal="center" vertical="top" wrapText="1"/>
    </xf>
    <xf numFmtId="44" fontId="3" fillId="0" borderId="1" xfId="1" applyFont="1" applyBorder="1" applyAlignment="1" applyProtection="1">
      <alignment horizontal="center" vertical="top" wrapText="1"/>
      <protection locked="0"/>
    </xf>
    <xf numFmtId="44" fontId="9" fillId="0" borderId="0" xfId="1" applyFont="1" applyBorder="1" applyAlignment="1" applyProtection="1">
      <alignment horizontal="center" vertical="top" wrapText="1"/>
      <protection locked="0"/>
    </xf>
    <xf numFmtId="44" fontId="15" fillId="0" borderId="0" xfId="1" applyFont="1" applyBorder="1" applyAlignment="1" applyProtection="1">
      <alignment horizontal="center" vertical="top" wrapText="1"/>
      <protection locked="0"/>
    </xf>
    <xf numFmtId="44" fontId="15" fillId="0" borderId="0" xfId="1" applyFont="1" applyFill="1" applyBorder="1" applyAlignment="1" applyProtection="1">
      <alignment horizontal="center" vertical="top" wrapText="1"/>
      <protection locked="0"/>
    </xf>
    <xf numFmtId="44" fontId="11" fillId="0" borderId="0" xfId="1" applyFont="1" applyAlignment="1">
      <alignment horizontal="center" vertical="top" wrapText="1"/>
    </xf>
    <xf numFmtId="44" fontId="2" fillId="0" borderId="0" xfId="1" applyFont="1" applyBorder="1" applyAlignment="1" applyProtection="1">
      <alignment vertical="top" wrapText="1"/>
    </xf>
    <xf numFmtId="44" fontId="10" fillId="0" borderId="0" xfId="1" quotePrefix="1" applyFont="1" applyAlignment="1" applyProtection="1">
      <alignment horizontal="right" vertical="top" wrapText="1"/>
      <protection locked="0"/>
    </xf>
    <xf numFmtId="44" fontId="15" fillId="0" borderId="0" xfId="1" applyFont="1" applyBorder="1" applyAlignment="1">
      <alignment horizontal="center" vertical="top" wrapText="1"/>
    </xf>
    <xf numFmtId="0" fontId="19" fillId="0" borderId="0" xfId="0" applyFont="1" applyFill="1" applyBorder="1" applyAlignment="1">
      <alignment horizontal="center" vertical="top" wrapText="1"/>
    </xf>
    <xf numFmtId="44" fontId="30" fillId="0" borderId="0" xfId="1" applyFont="1" applyAlignment="1">
      <alignment horizontal="center" vertical="top" wrapText="1"/>
    </xf>
    <xf numFmtId="44" fontId="31" fillId="0" borderId="4" xfId="1" applyFont="1" applyBorder="1" applyAlignment="1" applyProtection="1">
      <alignment horizontal="right" vertical="top" wrapText="1"/>
    </xf>
    <xf numFmtId="44" fontId="31"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 fontId="15" fillId="0" borderId="0" xfId="0" applyNumberFormat="1" applyFont="1" applyFill="1" applyBorder="1" applyAlignment="1">
      <alignment horizontal="right" vertical="top" wrapText="1"/>
    </xf>
    <xf numFmtId="0" fontId="15" fillId="0" borderId="0" xfId="0" applyFont="1" applyFill="1" applyBorder="1" applyAlignment="1" applyProtection="1">
      <alignment horizontal="justify" vertical="top" wrapText="1"/>
      <protection locked="0"/>
    </xf>
    <xf numFmtId="0" fontId="32" fillId="0" borderId="0" xfId="0" applyFont="1" applyFill="1" applyBorder="1" applyAlignment="1" applyProtection="1">
      <alignment horizontal="justify" vertical="top" wrapText="1"/>
    </xf>
    <xf numFmtId="0" fontId="9" fillId="0" borderId="0" xfId="0" applyFont="1" applyFill="1" applyBorder="1" applyAlignment="1">
      <alignment vertical="top" wrapText="1"/>
    </xf>
    <xf numFmtId="0" fontId="5" fillId="0" borderId="0" xfId="0" applyFont="1" applyFill="1" applyBorder="1" applyAlignment="1">
      <alignment vertical="top"/>
    </xf>
    <xf numFmtId="0" fontId="27" fillId="0" borderId="0" xfId="0" applyFont="1" applyFill="1" applyBorder="1" applyAlignment="1">
      <alignment vertical="top" wrapText="1"/>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pplyProtection="1">
      <alignment horizontal="right" vertical="top" wrapText="1"/>
    </xf>
    <xf numFmtId="0" fontId="9" fillId="4" borderId="0" xfId="0" applyFont="1" applyFill="1" applyAlignment="1">
      <alignment vertical="top" wrapText="1"/>
    </xf>
    <xf numFmtId="0" fontId="29"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17" fillId="0" borderId="5" xfId="0" applyFont="1" applyFill="1" applyBorder="1" applyAlignment="1" applyProtection="1">
      <alignment horizontal="center" vertical="top" wrapText="1"/>
    </xf>
    <xf numFmtId="0" fontId="18" fillId="0" borderId="5" xfId="0" applyFont="1" applyFill="1" applyBorder="1" applyAlignment="1" applyProtection="1">
      <alignment horizontal="justify" vertical="top" wrapText="1"/>
    </xf>
    <xf numFmtId="0" fontId="18" fillId="0" borderId="5"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0" fontId="33" fillId="0" borderId="0" xfId="0" applyFont="1" applyAlignment="1">
      <alignment vertical="top"/>
    </xf>
    <xf numFmtId="0" fontId="15" fillId="0" borderId="0" xfId="0" applyFont="1"/>
    <xf numFmtId="0" fontId="34" fillId="0" borderId="0" xfId="0" applyFont="1"/>
    <xf numFmtId="0" fontId="15" fillId="0" borderId="0" xfId="0" applyFont="1" applyAlignment="1">
      <alignment horizontal="left" vertical="justify" wrapText="1"/>
    </xf>
    <xf numFmtId="0" fontId="19" fillId="0" borderId="0" xfId="0" applyNumberFormat="1" applyFont="1" applyBorder="1" applyAlignment="1">
      <alignment horizontal="justify" vertical="top" wrapText="1"/>
    </xf>
    <xf numFmtId="0" fontId="6" fillId="0" borderId="0" xfId="0" applyNumberFormat="1" applyFont="1" applyFill="1" applyBorder="1" applyAlignment="1">
      <alignment horizontal="justify" vertical="top"/>
    </xf>
    <xf numFmtId="0" fontId="19" fillId="0" borderId="0" xfId="0" applyNumberFormat="1" applyFont="1" applyFill="1" applyBorder="1" applyAlignment="1">
      <alignment horizontal="justify" vertical="top"/>
    </xf>
    <xf numFmtId="0" fontId="14" fillId="0" borderId="0" xfId="0" applyFont="1" applyAlignment="1">
      <alignment horizontal="left" vertical="justify"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14" fillId="3" borderId="0" xfId="0" applyFont="1" applyFill="1" applyBorder="1" applyAlignment="1">
      <alignment horizontal="left"/>
    </xf>
  </cellXfs>
  <cellStyles count="6">
    <cellStyle name="Moneda" xfId="1" builtinId="4"/>
    <cellStyle name="Normal" xfId="0" builtinId="0"/>
    <cellStyle name="Normal 2" xfId="3"/>
    <cellStyle name="Normal 2 10 2" xfId="5"/>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7"/>
  <sheetViews>
    <sheetView tabSelected="1" view="pageBreakPreview" zoomScaleNormal="100" zoomScaleSheetLayoutView="100" zoomScalePageLayoutView="80" workbookViewId="0">
      <selection activeCell="F9" sqref="F9"/>
    </sheetView>
  </sheetViews>
  <sheetFormatPr baseColWidth="10" defaultRowHeight="12.75" x14ac:dyDescent="0.25"/>
  <cols>
    <col min="1" max="1" width="8.140625" style="23" customWidth="1"/>
    <col min="2" max="2" width="10.7109375" style="23" customWidth="1"/>
    <col min="3" max="3" width="45.7109375" style="23" customWidth="1"/>
    <col min="4" max="4" width="6.140625" style="33" customWidth="1"/>
    <col min="5" max="5" width="10.42578125" style="34" customWidth="1"/>
    <col min="6" max="6" width="14.28515625" style="32" customWidth="1"/>
    <col min="7" max="7" width="19.140625" style="96" customWidth="1"/>
    <col min="8" max="8" width="21.5703125" style="15" customWidth="1"/>
    <col min="9" max="16384" width="11.42578125" style="23"/>
  </cols>
  <sheetData>
    <row r="1" spans="1:8" s="5" customFormat="1" ht="15" x14ac:dyDescent="0.25">
      <c r="A1" s="1"/>
      <c r="B1" s="1"/>
      <c r="C1" s="1"/>
      <c r="D1" s="1"/>
      <c r="E1" s="2"/>
      <c r="F1" s="3"/>
      <c r="G1" s="90"/>
      <c r="H1" s="4" t="s">
        <v>0</v>
      </c>
    </row>
    <row r="2" spans="1:8" s="5" customFormat="1" ht="15" x14ac:dyDescent="0.25">
      <c r="A2" s="6"/>
      <c r="B2" s="6"/>
      <c r="C2" s="6"/>
      <c r="D2" s="6"/>
      <c r="E2" s="2"/>
      <c r="F2" s="7"/>
      <c r="G2" s="8"/>
      <c r="H2" s="3"/>
    </row>
    <row r="3" spans="1:8" s="5" customFormat="1" ht="18.75" x14ac:dyDescent="0.25">
      <c r="A3" s="1"/>
      <c r="B3" s="1"/>
      <c r="C3" s="144" t="s">
        <v>1</v>
      </c>
      <c r="D3" s="144"/>
      <c r="E3" s="144"/>
      <c r="F3" s="144"/>
      <c r="G3" s="144"/>
      <c r="H3" s="144"/>
    </row>
    <row r="4" spans="1:8" s="5" customFormat="1" ht="15.75" x14ac:dyDescent="0.25">
      <c r="A4" s="1"/>
      <c r="B4" s="1"/>
      <c r="C4" s="145" t="s">
        <v>2</v>
      </c>
      <c r="D4" s="145"/>
      <c r="E4" s="145"/>
      <c r="F4" s="145"/>
      <c r="G4" s="145"/>
      <c r="H4" s="145"/>
    </row>
    <row r="5" spans="1:8" s="5" customFormat="1" ht="15.75" x14ac:dyDescent="0.25">
      <c r="A5" s="9"/>
      <c r="B5" s="9"/>
      <c r="C5" s="145" t="s">
        <v>3</v>
      </c>
      <c r="D5" s="145"/>
      <c r="E5" s="145"/>
      <c r="F5" s="145"/>
      <c r="G5" s="145"/>
      <c r="H5" s="145"/>
    </row>
    <row r="6" spans="1:8" s="5" customFormat="1" ht="15.75" x14ac:dyDescent="0.25">
      <c r="C6" s="10"/>
      <c r="D6" s="11"/>
      <c r="E6" s="12"/>
      <c r="F6" s="13"/>
      <c r="G6" s="89"/>
      <c r="H6" s="14" t="s">
        <v>154</v>
      </c>
    </row>
    <row r="7" spans="1:8" s="5" customFormat="1" ht="15" x14ac:dyDescent="0.25">
      <c r="C7" s="10"/>
      <c r="D7" s="11"/>
      <c r="E7" s="12"/>
      <c r="F7" s="13"/>
      <c r="G7" s="89"/>
      <c r="H7" s="15"/>
    </row>
    <row r="8" spans="1:8" s="5" customFormat="1" ht="15" x14ac:dyDescent="0.25">
      <c r="B8" s="16" t="s">
        <v>320</v>
      </c>
      <c r="D8" s="17"/>
      <c r="E8" s="17"/>
      <c r="F8" s="97"/>
      <c r="G8" s="91"/>
      <c r="H8" s="17" t="s">
        <v>327</v>
      </c>
    </row>
    <row r="9" spans="1:8" s="5" customFormat="1" ht="15" x14ac:dyDescent="0.25">
      <c r="B9" s="16" t="s">
        <v>321</v>
      </c>
      <c r="D9" s="17"/>
      <c r="E9" s="17"/>
      <c r="F9" s="97"/>
      <c r="G9" s="91"/>
      <c r="H9" s="18" t="s">
        <v>326</v>
      </c>
    </row>
    <row r="10" spans="1:8" s="5" customFormat="1" ht="15" customHeight="1" x14ac:dyDescent="0.25">
      <c r="B10" s="16" t="s">
        <v>323</v>
      </c>
      <c r="C10" s="16"/>
      <c r="D10" s="16"/>
      <c r="E10" s="16"/>
      <c r="F10" s="16"/>
      <c r="G10" s="91"/>
      <c r="H10" s="17"/>
    </row>
    <row r="11" spans="1:8" s="5" customFormat="1" ht="15" x14ac:dyDescent="0.25">
      <c r="B11" s="16" t="s">
        <v>322</v>
      </c>
      <c r="D11" s="17"/>
      <c r="E11" s="17"/>
      <c r="F11" s="97"/>
      <c r="G11" s="91"/>
      <c r="H11" s="17"/>
    </row>
    <row r="12" spans="1:8" ht="26.25" thickBot="1" x14ac:dyDescent="0.3">
      <c r="A12" s="19"/>
      <c r="B12" s="19"/>
      <c r="C12" s="20"/>
      <c r="D12" s="19"/>
      <c r="E12" s="21"/>
      <c r="F12" s="98" t="s">
        <v>4</v>
      </c>
      <c r="G12" s="92" t="s">
        <v>329</v>
      </c>
      <c r="H12" s="22" t="s">
        <v>328</v>
      </c>
    </row>
    <row r="13" spans="1:8" ht="26.25" thickBot="1" x14ac:dyDescent="0.3">
      <c r="A13" s="24" t="s">
        <v>5</v>
      </c>
      <c r="B13" s="25" t="s">
        <v>6</v>
      </c>
      <c r="C13" s="25" t="s">
        <v>7</v>
      </c>
      <c r="D13" s="25" t="s">
        <v>8</v>
      </c>
      <c r="E13" s="26" t="s">
        <v>9</v>
      </c>
      <c r="F13" s="27" t="s">
        <v>10</v>
      </c>
      <c r="G13" s="27" t="s">
        <v>11</v>
      </c>
      <c r="H13" s="28" t="s">
        <v>12</v>
      </c>
    </row>
    <row r="14" spans="1:8" x14ac:dyDescent="0.25">
      <c r="A14" s="43"/>
      <c r="B14" s="43"/>
      <c r="C14" s="44"/>
      <c r="D14" s="45"/>
      <c r="E14" s="46"/>
      <c r="F14" s="47"/>
      <c r="G14" s="93"/>
      <c r="H14" s="47"/>
    </row>
    <row r="15" spans="1:8" ht="15.75" x14ac:dyDescent="0.25">
      <c r="A15" s="122"/>
      <c r="B15" s="123" t="s">
        <v>13</v>
      </c>
      <c r="C15" s="124"/>
      <c r="D15" s="125"/>
      <c r="E15" s="126"/>
      <c r="F15" s="127"/>
      <c r="G15" s="128"/>
      <c r="H15" s="129"/>
    </row>
    <row r="16" spans="1:8" x14ac:dyDescent="0.25">
      <c r="A16" s="48"/>
      <c r="B16" s="49" t="s">
        <v>14</v>
      </c>
      <c r="C16" s="50"/>
      <c r="D16" s="51"/>
      <c r="E16" s="52"/>
      <c r="F16" s="53"/>
      <c r="G16" s="74"/>
      <c r="H16" s="54"/>
    </row>
    <row r="17" spans="1:8" x14ac:dyDescent="0.25">
      <c r="A17" s="55"/>
      <c r="B17" s="55"/>
      <c r="C17" s="56"/>
      <c r="D17" s="57"/>
      <c r="E17" s="58"/>
      <c r="F17" s="59"/>
      <c r="G17" s="94"/>
      <c r="H17" s="60"/>
    </row>
    <row r="18" spans="1:8" s="30" customFormat="1" ht="108" x14ac:dyDescent="0.25">
      <c r="A18" s="80">
        <v>10</v>
      </c>
      <c r="B18" s="80" t="s">
        <v>15</v>
      </c>
      <c r="C18" s="82" t="s">
        <v>155</v>
      </c>
      <c r="D18" s="80" t="s">
        <v>16</v>
      </c>
      <c r="E18" s="81">
        <v>1148</v>
      </c>
      <c r="F18" s="83"/>
      <c r="G18" s="95"/>
      <c r="H18" s="84">
        <f>F18*E18</f>
        <v>0</v>
      </c>
    </row>
    <row r="19" spans="1:8" s="30" customFormat="1" ht="12" x14ac:dyDescent="0.25">
      <c r="A19" s="80"/>
      <c r="B19" s="80"/>
      <c r="C19" s="84"/>
      <c r="D19" s="80"/>
      <c r="E19" s="81"/>
      <c r="F19" s="83"/>
      <c r="G19" s="95"/>
      <c r="H19" s="84"/>
    </row>
    <row r="20" spans="1:8" x14ac:dyDescent="0.25">
      <c r="A20" s="63"/>
      <c r="B20" s="49" t="s">
        <v>17</v>
      </c>
      <c r="C20" s="64"/>
      <c r="D20" s="63"/>
      <c r="E20" s="65"/>
      <c r="F20" s="53"/>
      <c r="G20" s="74"/>
      <c r="H20" s="54"/>
    </row>
    <row r="21" spans="1:8" s="30" customFormat="1" ht="12" x14ac:dyDescent="0.25">
      <c r="A21" s="57"/>
      <c r="B21" s="57"/>
      <c r="C21" s="61"/>
      <c r="D21" s="57"/>
      <c r="E21" s="62"/>
      <c r="F21" s="59"/>
      <c r="G21" s="94"/>
      <c r="H21" s="60"/>
    </row>
    <row r="22" spans="1:8" s="30" customFormat="1" ht="84" x14ac:dyDescent="0.25">
      <c r="A22" s="57">
        <v>20</v>
      </c>
      <c r="B22" s="57" t="s">
        <v>18</v>
      </c>
      <c r="C22" s="61" t="s">
        <v>121</v>
      </c>
      <c r="D22" s="57" t="s">
        <v>16</v>
      </c>
      <c r="E22" s="62">
        <v>16</v>
      </c>
      <c r="F22" s="59"/>
      <c r="G22" s="94"/>
      <c r="H22" s="60">
        <f t="shared" ref="H22" si="0">F22*E22</f>
        <v>0</v>
      </c>
    </row>
    <row r="23" spans="1:8" s="30" customFormat="1" ht="12" x14ac:dyDescent="0.25">
      <c r="A23" s="57"/>
      <c r="B23" s="57"/>
      <c r="C23" s="60"/>
      <c r="D23" s="57"/>
      <c r="E23" s="62"/>
      <c r="F23" s="59"/>
      <c r="G23" s="94"/>
      <c r="H23" s="60"/>
    </row>
    <row r="24" spans="1:8" s="30" customFormat="1" ht="60" x14ac:dyDescent="0.25">
      <c r="A24" s="57">
        <f>A22+10</f>
        <v>30</v>
      </c>
      <c r="B24" s="57">
        <v>12140051</v>
      </c>
      <c r="C24" s="61" t="s">
        <v>156</v>
      </c>
      <c r="D24" s="57" t="s">
        <v>16</v>
      </c>
      <c r="E24" s="62">
        <v>30</v>
      </c>
      <c r="F24" s="59"/>
      <c r="G24" s="94"/>
      <c r="H24" s="60">
        <f t="shared" ref="H24" si="1">F24*E24</f>
        <v>0</v>
      </c>
    </row>
    <row r="25" spans="1:8" s="30" customFormat="1" ht="12" x14ac:dyDescent="0.25">
      <c r="A25" s="57"/>
      <c r="B25" s="57"/>
      <c r="C25" s="60"/>
      <c r="D25" s="57"/>
      <c r="E25" s="62"/>
      <c r="F25" s="59"/>
      <c r="G25" s="94"/>
      <c r="H25" s="60"/>
    </row>
    <row r="26" spans="1:8" s="30" customFormat="1" ht="60" x14ac:dyDescent="0.25">
      <c r="A26" s="57">
        <f>+A24+10</f>
        <v>40</v>
      </c>
      <c r="B26" s="57">
        <v>12140136</v>
      </c>
      <c r="C26" s="61" t="s">
        <v>265</v>
      </c>
      <c r="D26" s="57" t="s">
        <v>16</v>
      </c>
      <c r="E26" s="62">
        <v>192</v>
      </c>
      <c r="F26" s="59"/>
      <c r="G26" s="94"/>
      <c r="H26" s="60">
        <f t="shared" ref="H26:H28" si="2">F26*E26</f>
        <v>0</v>
      </c>
    </row>
    <row r="27" spans="1:8" s="30" customFormat="1" ht="12" x14ac:dyDescent="0.25">
      <c r="A27" s="57"/>
      <c r="B27" s="57"/>
      <c r="C27" s="61"/>
      <c r="D27" s="57"/>
      <c r="E27" s="62"/>
      <c r="F27" s="59"/>
      <c r="G27" s="94"/>
      <c r="H27" s="60"/>
    </row>
    <row r="28" spans="1:8" s="30" customFormat="1" ht="72" x14ac:dyDescent="0.25">
      <c r="A28" s="57">
        <v>45</v>
      </c>
      <c r="B28" s="57"/>
      <c r="C28" s="61" t="s">
        <v>278</v>
      </c>
      <c r="D28" s="57" t="s">
        <v>19</v>
      </c>
      <c r="E28" s="62">
        <v>1</v>
      </c>
      <c r="F28" s="59"/>
      <c r="G28" s="94"/>
      <c r="H28" s="60">
        <f t="shared" si="2"/>
        <v>0</v>
      </c>
    </row>
    <row r="29" spans="1:8" s="30" customFormat="1" x14ac:dyDescent="0.25">
      <c r="A29" s="57"/>
      <c r="B29" s="45"/>
      <c r="C29" s="61"/>
      <c r="D29" s="57"/>
      <c r="E29" s="62"/>
      <c r="F29" s="59"/>
      <c r="G29" s="94"/>
      <c r="H29" s="60"/>
    </row>
    <row r="30" spans="1:8" ht="15.75" x14ac:dyDescent="0.25">
      <c r="A30" s="122"/>
      <c r="B30" s="123" t="s">
        <v>21</v>
      </c>
      <c r="C30" s="124"/>
      <c r="D30" s="125"/>
      <c r="E30" s="126"/>
      <c r="F30" s="127"/>
      <c r="G30" s="128"/>
      <c r="H30" s="129"/>
    </row>
    <row r="31" spans="1:8" x14ac:dyDescent="0.25">
      <c r="A31" s="63"/>
      <c r="B31" s="49" t="s">
        <v>22</v>
      </c>
      <c r="C31" s="64"/>
      <c r="D31" s="63"/>
      <c r="E31" s="65"/>
      <c r="F31" s="53"/>
      <c r="G31" s="74"/>
      <c r="H31" s="54"/>
    </row>
    <row r="32" spans="1:8" s="30" customFormat="1" ht="12" x14ac:dyDescent="0.25">
      <c r="A32" s="57"/>
      <c r="B32" s="57"/>
      <c r="C32" s="61"/>
      <c r="D32" s="57"/>
      <c r="E32" s="62"/>
      <c r="F32" s="59"/>
      <c r="G32" s="94"/>
      <c r="H32" s="60"/>
    </row>
    <row r="33" spans="1:8" s="30" customFormat="1" ht="72" x14ac:dyDescent="0.25">
      <c r="A33" s="57">
        <f>A26+10</f>
        <v>50</v>
      </c>
      <c r="B33" s="57"/>
      <c r="C33" s="61" t="s">
        <v>270</v>
      </c>
      <c r="D33" s="57" t="s">
        <v>23</v>
      </c>
      <c r="E33" s="62">
        <v>7.4</v>
      </c>
      <c r="F33" s="59"/>
      <c r="G33" s="94"/>
      <c r="H33" s="60">
        <f t="shared" ref="H33" si="3">F33*E33</f>
        <v>0</v>
      </c>
    </row>
    <row r="34" spans="1:8" s="30" customFormat="1" ht="12" x14ac:dyDescent="0.25">
      <c r="A34" s="57"/>
      <c r="B34" s="57"/>
      <c r="C34" s="61"/>
      <c r="D34" s="57"/>
      <c r="E34" s="62"/>
      <c r="F34" s="59"/>
      <c r="G34" s="94"/>
      <c r="H34" s="60"/>
    </row>
    <row r="35" spans="1:8" x14ac:dyDescent="0.25">
      <c r="A35" s="63"/>
      <c r="B35" s="49" t="s">
        <v>24</v>
      </c>
      <c r="C35" s="64"/>
      <c r="D35" s="63"/>
      <c r="E35" s="65"/>
      <c r="F35" s="53"/>
      <c r="G35" s="74"/>
      <c r="H35" s="54"/>
    </row>
    <row r="36" spans="1:8" s="30" customFormat="1" ht="12" x14ac:dyDescent="0.25">
      <c r="A36" s="57"/>
      <c r="B36" s="57"/>
      <c r="C36" s="61"/>
      <c r="D36" s="57"/>
      <c r="E36" s="62"/>
      <c r="F36" s="59"/>
      <c r="G36" s="94"/>
      <c r="H36" s="60"/>
    </row>
    <row r="37" spans="1:8" s="30" customFormat="1" ht="84" x14ac:dyDescent="0.25">
      <c r="A37" s="57">
        <f>A33+10</f>
        <v>60</v>
      </c>
      <c r="B37" s="57" t="s">
        <v>25</v>
      </c>
      <c r="C37" s="61" t="s">
        <v>122</v>
      </c>
      <c r="D37" s="57" t="s">
        <v>23</v>
      </c>
      <c r="E37" s="62">
        <v>10.8</v>
      </c>
      <c r="F37" s="59"/>
      <c r="G37" s="94"/>
      <c r="H37" s="60">
        <f>F37*E37</f>
        <v>0</v>
      </c>
    </row>
    <row r="38" spans="1:8" s="30" customFormat="1" x14ac:dyDescent="0.25">
      <c r="A38" s="57"/>
      <c r="B38" s="45"/>
      <c r="C38" s="61"/>
      <c r="D38" s="57"/>
      <c r="E38" s="62"/>
      <c r="F38" s="59"/>
      <c r="G38" s="94"/>
      <c r="H38" s="60"/>
    </row>
    <row r="39" spans="1:8" x14ac:dyDescent="0.25">
      <c r="A39" s="63"/>
      <c r="B39" s="49" t="s">
        <v>26</v>
      </c>
      <c r="C39" s="64"/>
      <c r="D39" s="63"/>
      <c r="E39" s="65"/>
      <c r="F39" s="53"/>
      <c r="G39" s="74"/>
      <c r="H39" s="54"/>
    </row>
    <row r="40" spans="1:8" s="30" customFormat="1" ht="12" x14ac:dyDescent="0.25">
      <c r="A40" s="57"/>
      <c r="B40" s="57"/>
      <c r="C40" s="61"/>
      <c r="D40" s="57"/>
      <c r="E40" s="62"/>
      <c r="F40" s="59"/>
      <c r="G40" s="94"/>
      <c r="H40" s="60"/>
    </row>
    <row r="41" spans="1:8" s="30" customFormat="1" ht="72" x14ac:dyDescent="0.25">
      <c r="A41" s="57">
        <f>+A37+10</f>
        <v>70</v>
      </c>
      <c r="B41" s="35" t="s">
        <v>119</v>
      </c>
      <c r="C41" s="41" t="s">
        <v>123</v>
      </c>
      <c r="D41" s="42" t="s">
        <v>23</v>
      </c>
      <c r="E41" s="62">
        <v>5</v>
      </c>
      <c r="F41" s="59"/>
      <c r="G41" s="94"/>
      <c r="H41" s="60">
        <f>F41*E41</f>
        <v>0</v>
      </c>
    </row>
    <row r="42" spans="1:8" s="30" customFormat="1" ht="12" x14ac:dyDescent="0.25">
      <c r="A42" s="57"/>
      <c r="B42" s="57"/>
      <c r="C42" s="61"/>
      <c r="D42" s="57"/>
      <c r="E42" s="62"/>
      <c r="F42" s="59"/>
      <c r="G42" s="94"/>
      <c r="H42" s="60"/>
    </row>
    <row r="43" spans="1:8" ht="15.75" x14ac:dyDescent="0.25">
      <c r="A43" s="122"/>
      <c r="B43" s="123" t="s">
        <v>27</v>
      </c>
      <c r="C43" s="124"/>
      <c r="D43" s="125"/>
      <c r="E43" s="126"/>
      <c r="F43" s="127"/>
      <c r="G43" s="128"/>
      <c r="H43" s="129"/>
    </row>
    <row r="44" spans="1:8" x14ac:dyDescent="0.25">
      <c r="A44" s="63"/>
      <c r="B44" s="49" t="s">
        <v>28</v>
      </c>
      <c r="C44" s="64"/>
      <c r="D44" s="63"/>
      <c r="E44" s="65"/>
      <c r="F44" s="53"/>
      <c r="G44" s="74"/>
      <c r="H44" s="54"/>
    </row>
    <row r="45" spans="1:8" s="30" customFormat="1" ht="12" x14ac:dyDescent="0.25">
      <c r="A45" s="57"/>
      <c r="B45" s="57"/>
      <c r="C45" s="61"/>
      <c r="D45" s="57"/>
      <c r="E45" s="62"/>
      <c r="F45" s="59"/>
      <c r="G45" s="94"/>
      <c r="H45" s="60"/>
    </row>
    <row r="46" spans="1:8" s="30" customFormat="1" ht="72" x14ac:dyDescent="0.25">
      <c r="A46" s="57">
        <f>A41+10</f>
        <v>80</v>
      </c>
      <c r="B46" s="57" t="s">
        <v>29</v>
      </c>
      <c r="C46" s="61" t="s">
        <v>124</v>
      </c>
      <c r="D46" s="57" t="s">
        <v>16</v>
      </c>
      <c r="E46" s="81">
        <v>5</v>
      </c>
      <c r="F46" s="59"/>
      <c r="G46" s="94"/>
      <c r="H46" s="60">
        <f>F46*E46</f>
        <v>0</v>
      </c>
    </row>
    <row r="47" spans="1:8" s="30" customFormat="1" ht="12" x14ac:dyDescent="0.25">
      <c r="A47" s="57"/>
      <c r="B47" s="57"/>
      <c r="C47" s="61"/>
      <c r="D47" s="57"/>
      <c r="E47" s="62"/>
      <c r="F47" s="59"/>
      <c r="G47" s="94"/>
      <c r="H47" s="60"/>
    </row>
    <row r="48" spans="1:8" x14ac:dyDescent="0.25">
      <c r="A48" s="63"/>
      <c r="B48" s="49" t="s">
        <v>30</v>
      </c>
      <c r="C48" s="64"/>
      <c r="D48" s="63"/>
      <c r="E48" s="65"/>
      <c r="F48" s="53"/>
      <c r="G48" s="74"/>
      <c r="H48" s="54"/>
    </row>
    <row r="49" spans="1:8" s="30" customFormat="1" ht="12" x14ac:dyDescent="0.25">
      <c r="A49" s="57"/>
      <c r="B49" s="57"/>
      <c r="C49" s="61"/>
      <c r="D49" s="57"/>
      <c r="E49" s="62"/>
      <c r="F49" s="59"/>
      <c r="G49" s="94"/>
      <c r="H49" s="60"/>
    </row>
    <row r="50" spans="1:8" s="30" customFormat="1" ht="108" x14ac:dyDescent="0.25">
      <c r="A50" s="57">
        <f>+A46+10</f>
        <v>90</v>
      </c>
      <c r="B50" s="57" t="s">
        <v>31</v>
      </c>
      <c r="C50" s="61" t="s">
        <v>125</v>
      </c>
      <c r="D50" s="57" t="s">
        <v>16</v>
      </c>
      <c r="E50" s="81">
        <v>7</v>
      </c>
      <c r="F50" s="59"/>
      <c r="G50" s="94"/>
      <c r="H50" s="60">
        <f>F50*E50</f>
        <v>0</v>
      </c>
    </row>
    <row r="51" spans="1:8" s="30" customFormat="1" ht="12" x14ac:dyDescent="0.25">
      <c r="A51" s="57"/>
      <c r="B51" s="57"/>
      <c r="C51" s="61"/>
      <c r="D51" s="57"/>
      <c r="E51" s="81"/>
      <c r="F51" s="59"/>
      <c r="G51" s="94"/>
      <c r="H51" s="60"/>
    </row>
    <row r="52" spans="1:8" s="30" customFormat="1" ht="96" x14ac:dyDescent="0.25">
      <c r="A52" s="57">
        <f>+A50+10</f>
        <v>100</v>
      </c>
      <c r="B52" s="57" t="s">
        <v>32</v>
      </c>
      <c r="C52" s="61" t="s">
        <v>149</v>
      </c>
      <c r="D52" s="57" t="s">
        <v>33</v>
      </c>
      <c r="E52" s="81">
        <v>580</v>
      </c>
      <c r="F52" s="59"/>
      <c r="G52" s="94"/>
      <c r="H52" s="60">
        <f>F52*E52</f>
        <v>0</v>
      </c>
    </row>
    <row r="53" spans="1:8" s="30" customFormat="1" ht="12" x14ac:dyDescent="0.25">
      <c r="A53" s="57"/>
      <c r="B53" s="57"/>
      <c r="C53" s="61"/>
      <c r="D53" s="57"/>
      <c r="E53" s="81"/>
      <c r="F53" s="59"/>
      <c r="G53" s="94"/>
      <c r="H53" s="60"/>
    </row>
    <row r="54" spans="1:8" s="30" customFormat="1" ht="84" x14ac:dyDescent="0.25">
      <c r="A54" s="57">
        <f>+A52+10</f>
        <v>110</v>
      </c>
      <c r="B54" s="57" t="s">
        <v>34</v>
      </c>
      <c r="C54" s="61" t="s">
        <v>126</v>
      </c>
      <c r="D54" s="57" t="s">
        <v>23</v>
      </c>
      <c r="E54" s="81">
        <v>2.5</v>
      </c>
      <c r="F54" s="59"/>
      <c r="G54" s="94"/>
      <c r="H54" s="60">
        <f>F54*E54</f>
        <v>0</v>
      </c>
    </row>
    <row r="55" spans="1:8" s="30" customFormat="1" ht="12" x14ac:dyDescent="0.25">
      <c r="A55" s="57"/>
      <c r="B55" s="57"/>
      <c r="C55" s="61"/>
      <c r="D55" s="57"/>
      <c r="E55" s="81"/>
      <c r="F55" s="59"/>
      <c r="G55" s="94"/>
      <c r="H55" s="60"/>
    </row>
    <row r="56" spans="1:8" s="30" customFormat="1" ht="108" x14ac:dyDescent="0.25">
      <c r="A56" s="57">
        <f>+A54+10</f>
        <v>120</v>
      </c>
      <c r="B56" s="57" t="s">
        <v>41</v>
      </c>
      <c r="C56" s="61" t="s">
        <v>127</v>
      </c>
      <c r="D56" s="57" t="s">
        <v>16</v>
      </c>
      <c r="E56" s="81">
        <v>25</v>
      </c>
      <c r="F56" s="59"/>
      <c r="G56" s="94"/>
      <c r="H56" s="60">
        <f>F56*E56</f>
        <v>0</v>
      </c>
    </row>
    <row r="57" spans="1:8" s="30" customFormat="1" ht="12" x14ac:dyDescent="0.25">
      <c r="A57" s="57"/>
      <c r="B57" s="57"/>
      <c r="C57" s="61"/>
      <c r="D57" s="57"/>
      <c r="E57" s="81"/>
      <c r="F57" s="59"/>
      <c r="G57" s="94"/>
      <c r="H57" s="60"/>
    </row>
    <row r="58" spans="1:8" s="30" customFormat="1" ht="96" x14ac:dyDescent="0.25">
      <c r="A58" s="57">
        <f>+A56+10</f>
        <v>130</v>
      </c>
      <c r="B58" s="57" t="s">
        <v>42</v>
      </c>
      <c r="C58" s="61" t="s">
        <v>128</v>
      </c>
      <c r="D58" s="57" t="s">
        <v>33</v>
      </c>
      <c r="E58" s="81">
        <v>355</v>
      </c>
      <c r="F58" s="59"/>
      <c r="G58" s="94"/>
      <c r="H58" s="60">
        <f>F58*E58</f>
        <v>0</v>
      </c>
    </row>
    <row r="59" spans="1:8" s="30" customFormat="1" ht="12" x14ac:dyDescent="0.25">
      <c r="A59" s="57"/>
      <c r="B59" s="57"/>
      <c r="C59" s="61"/>
      <c r="D59" s="57"/>
      <c r="E59" s="81"/>
      <c r="F59" s="59"/>
      <c r="G59" s="94"/>
      <c r="H59" s="60"/>
    </row>
    <row r="60" spans="1:8" s="30" customFormat="1" ht="84" x14ac:dyDescent="0.25">
      <c r="A60" s="57">
        <f>+A58+10</f>
        <v>140</v>
      </c>
      <c r="B60" s="57" t="s">
        <v>43</v>
      </c>
      <c r="C60" s="61" t="s">
        <v>129</v>
      </c>
      <c r="D60" s="57" t="s">
        <v>23</v>
      </c>
      <c r="E60" s="81">
        <v>1.5</v>
      </c>
      <c r="F60" s="59"/>
      <c r="G60" s="94"/>
      <c r="H60" s="60">
        <f>F60*E60</f>
        <v>0</v>
      </c>
    </row>
    <row r="61" spans="1:8" s="30" customFormat="1" ht="12" x14ac:dyDescent="0.25">
      <c r="A61" s="57"/>
      <c r="B61" s="57"/>
      <c r="C61" s="61"/>
      <c r="D61" s="57"/>
      <c r="E61" s="62"/>
      <c r="F61" s="59"/>
      <c r="G61" s="94"/>
      <c r="H61" s="60"/>
    </row>
    <row r="62" spans="1:8" s="30" customFormat="1" ht="12" x14ac:dyDescent="0.25">
      <c r="A62" s="57"/>
      <c r="B62" s="57"/>
      <c r="C62" s="61"/>
      <c r="D62" s="57"/>
      <c r="E62" s="62"/>
      <c r="F62" s="59"/>
      <c r="G62" s="94"/>
      <c r="H62" s="60"/>
    </row>
    <row r="63" spans="1:8" x14ac:dyDescent="0.25">
      <c r="A63" s="63"/>
      <c r="B63" s="67" t="s">
        <v>35</v>
      </c>
      <c r="C63" s="64"/>
      <c r="D63" s="63"/>
      <c r="E63" s="65"/>
      <c r="F63" s="53"/>
      <c r="G63" s="74"/>
      <c r="H63" s="54"/>
    </row>
    <row r="64" spans="1:8" s="30" customFormat="1" ht="12" x14ac:dyDescent="0.25">
      <c r="A64" s="57"/>
      <c r="B64" s="57"/>
      <c r="C64" s="61"/>
      <c r="D64" s="57"/>
      <c r="E64" s="62"/>
      <c r="F64" s="59"/>
      <c r="G64" s="94"/>
      <c r="H64" s="60"/>
    </row>
    <row r="65" spans="1:8" s="30" customFormat="1" ht="84" x14ac:dyDescent="0.25">
      <c r="A65" s="57">
        <f>A60+10</f>
        <v>150</v>
      </c>
      <c r="B65" s="57" t="s">
        <v>36</v>
      </c>
      <c r="C65" s="61" t="s">
        <v>130</v>
      </c>
      <c r="D65" s="57" t="s">
        <v>33</v>
      </c>
      <c r="E65" s="81">
        <v>625</v>
      </c>
      <c r="F65" s="59"/>
      <c r="G65" s="94"/>
      <c r="H65" s="60">
        <f t="shared" ref="H65" si="4">F65*E65</f>
        <v>0</v>
      </c>
    </row>
    <row r="66" spans="1:8" s="30" customFormat="1" ht="12" x14ac:dyDescent="0.25">
      <c r="A66" s="57"/>
      <c r="B66" s="57"/>
      <c r="C66" s="61"/>
      <c r="D66" s="57"/>
      <c r="E66" s="81"/>
      <c r="F66" s="59"/>
      <c r="G66" s="94"/>
      <c r="H66" s="60"/>
    </row>
    <row r="67" spans="1:8" s="30" customFormat="1" ht="95.25" customHeight="1" x14ac:dyDescent="0.25">
      <c r="A67" s="57">
        <f>A65+10</f>
        <v>160</v>
      </c>
      <c r="B67" s="57" t="s">
        <v>37</v>
      </c>
      <c r="C67" s="61" t="s">
        <v>131</v>
      </c>
      <c r="D67" s="57" t="s">
        <v>23</v>
      </c>
      <c r="E67" s="81">
        <v>5</v>
      </c>
      <c r="F67" s="59"/>
      <c r="G67" s="94"/>
      <c r="H67" s="60">
        <f t="shared" ref="H67" si="5">F67*E67</f>
        <v>0</v>
      </c>
    </row>
    <row r="68" spans="1:8" s="30" customFormat="1" ht="12" x14ac:dyDescent="0.25">
      <c r="A68" s="57"/>
      <c r="B68" s="57"/>
      <c r="C68" s="61"/>
      <c r="D68" s="57"/>
      <c r="E68" s="81"/>
      <c r="F68" s="59"/>
      <c r="G68" s="94"/>
      <c r="H68" s="60"/>
    </row>
    <row r="69" spans="1:8" s="30" customFormat="1" ht="108" x14ac:dyDescent="0.25">
      <c r="A69" s="57">
        <f>A67+10</f>
        <v>170</v>
      </c>
      <c r="B69" s="57" t="s">
        <v>38</v>
      </c>
      <c r="C69" s="61" t="s">
        <v>132</v>
      </c>
      <c r="D69" s="57" t="s">
        <v>16</v>
      </c>
      <c r="E69" s="81">
        <v>22</v>
      </c>
      <c r="F69" s="59"/>
      <c r="G69" s="94"/>
      <c r="H69" s="60">
        <f t="shared" ref="H69" si="6">F69*E69</f>
        <v>0</v>
      </c>
    </row>
    <row r="70" spans="1:8" s="30" customFormat="1" ht="12" x14ac:dyDescent="0.25">
      <c r="A70" s="57"/>
      <c r="B70" s="57"/>
      <c r="C70" s="61"/>
      <c r="D70" s="57"/>
      <c r="E70" s="62"/>
      <c r="F70" s="59"/>
      <c r="G70" s="94"/>
      <c r="H70" s="60"/>
    </row>
    <row r="71" spans="1:8" ht="15.75" x14ac:dyDescent="0.25">
      <c r="A71" s="122"/>
      <c r="B71" s="123" t="s">
        <v>39</v>
      </c>
      <c r="C71" s="124"/>
      <c r="D71" s="125"/>
      <c r="E71" s="126"/>
      <c r="F71" s="127"/>
      <c r="G71" s="128"/>
      <c r="H71" s="129"/>
    </row>
    <row r="72" spans="1:8" x14ac:dyDescent="0.25">
      <c r="A72" s="63"/>
      <c r="B72" s="67" t="s">
        <v>40</v>
      </c>
      <c r="C72" s="64"/>
      <c r="D72" s="63"/>
      <c r="E72" s="65"/>
      <c r="F72" s="53"/>
      <c r="G72" s="74"/>
      <c r="H72" s="54"/>
    </row>
    <row r="73" spans="1:8" s="30" customFormat="1" ht="12" x14ac:dyDescent="0.25">
      <c r="A73" s="57"/>
      <c r="B73" s="57"/>
      <c r="C73" s="61"/>
      <c r="D73" s="57"/>
      <c r="E73" s="62"/>
      <c r="F73" s="59"/>
      <c r="G73" s="94"/>
      <c r="H73" s="60"/>
    </row>
    <row r="74" spans="1:8" s="30" customFormat="1" ht="120" x14ac:dyDescent="0.25">
      <c r="A74" s="57">
        <f>A69+10</f>
        <v>180</v>
      </c>
      <c r="B74" s="57" t="s">
        <v>44</v>
      </c>
      <c r="C74" s="61" t="s">
        <v>133</v>
      </c>
      <c r="D74" s="57" t="s">
        <v>16</v>
      </c>
      <c r="E74" s="81">
        <v>73</v>
      </c>
      <c r="F74" s="59"/>
      <c r="G74" s="94"/>
      <c r="H74" s="60">
        <f t="shared" ref="H74" si="7">F74*E74</f>
        <v>0</v>
      </c>
    </row>
    <row r="75" spans="1:8" s="30" customFormat="1" ht="12" x14ac:dyDescent="0.25">
      <c r="A75" s="57"/>
      <c r="B75" s="57"/>
      <c r="C75" s="61"/>
      <c r="D75" s="57"/>
      <c r="E75" s="81"/>
      <c r="F75" s="59"/>
      <c r="G75" s="94"/>
      <c r="H75" s="60"/>
    </row>
    <row r="76" spans="1:8" s="30" customFormat="1" ht="96" x14ac:dyDescent="0.25">
      <c r="A76" s="57">
        <f>A74+10</f>
        <v>190</v>
      </c>
      <c r="B76" s="57" t="s">
        <v>45</v>
      </c>
      <c r="C76" s="61" t="s">
        <v>134</v>
      </c>
      <c r="D76" s="57" t="s">
        <v>33</v>
      </c>
      <c r="E76" s="81">
        <v>696</v>
      </c>
      <c r="F76" s="59"/>
      <c r="G76" s="94"/>
      <c r="H76" s="60">
        <f t="shared" ref="H76" si="8">F76*E76</f>
        <v>0</v>
      </c>
    </row>
    <row r="77" spans="1:8" s="30" customFormat="1" ht="12" x14ac:dyDescent="0.25">
      <c r="A77" s="57"/>
      <c r="B77" s="57"/>
      <c r="C77" s="61"/>
      <c r="D77" s="57"/>
      <c r="E77" s="81"/>
      <c r="F77" s="59"/>
      <c r="G77" s="94"/>
      <c r="H77" s="60"/>
    </row>
    <row r="78" spans="1:8" s="30" customFormat="1" ht="96" x14ac:dyDescent="0.25">
      <c r="A78" s="57">
        <f>A76+10</f>
        <v>200</v>
      </c>
      <c r="B78" s="57" t="s">
        <v>46</v>
      </c>
      <c r="C78" s="61" t="s">
        <v>135</v>
      </c>
      <c r="D78" s="57" t="s">
        <v>23</v>
      </c>
      <c r="E78" s="81">
        <v>5.47</v>
      </c>
      <c r="F78" s="59"/>
      <c r="G78" s="94"/>
      <c r="H78" s="60">
        <f t="shared" ref="H78" si="9">F78*E78</f>
        <v>0</v>
      </c>
    </row>
    <row r="79" spans="1:8" s="30" customFormat="1" ht="12" x14ac:dyDescent="0.25">
      <c r="A79" s="57"/>
      <c r="B79" s="57"/>
      <c r="C79" s="61"/>
      <c r="D79" s="57"/>
      <c r="E79" s="62"/>
      <c r="F79" s="59"/>
      <c r="G79" s="94"/>
      <c r="H79" s="60"/>
    </row>
    <row r="80" spans="1:8" x14ac:dyDescent="0.25">
      <c r="A80" s="63"/>
      <c r="B80" s="67" t="s">
        <v>47</v>
      </c>
      <c r="C80" s="64"/>
      <c r="D80" s="63"/>
      <c r="E80" s="65"/>
      <c r="F80" s="53"/>
      <c r="G80" s="74"/>
      <c r="H80" s="54"/>
    </row>
    <row r="81" spans="1:8" s="30" customFormat="1" ht="12" x14ac:dyDescent="0.25">
      <c r="A81" s="57"/>
      <c r="B81" s="57"/>
      <c r="C81" s="61"/>
      <c r="D81" s="57"/>
      <c r="E81" s="62"/>
      <c r="F81" s="59"/>
      <c r="G81" s="94"/>
      <c r="H81" s="60"/>
    </row>
    <row r="82" spans="1:8" s="30" customFormat="1" ht="120" x14ac:dyDescent="0.25">
      <c r="A82" s="57">
        <f>A78+10</f>
        <v>210</v>
      </c>
      <c r="B82" s="57">
        <v>22260001</v>
      </c>
      <c r="C82" s="61" t="s">
        <v>151</v>
      </c>
      <c r="D82" s="57" t="s">
        <v>16</v>
      </c>
      <c r="E82" s="62">
        <v>224</v>
      </c>
      <c r="F82" s="59"/>
      <c r="G82" s="94"/>
      <c r="H82" s="60">
        <f t="shared" ref="H82" si="10">F82*E82</f>
        <v>0</v>
      </c>
    </row>
    <row r="83" spans="1:8" s="30" customFormat="1" ht="12" x14ac:dyDescent="0.25">
      <c r="A83" s="57"/>
      <c r="B83" s="57"/>
      <c r="C83" s="61"/>
      <c r="D83" s="57"/>
      <c r="E83" s="62"/>
      <c r="F83" s="59"/>
      <c r="G83" s="94"/>
      <c r="H83" s="60"/>
    </row>
    <row r="84" spans="1:8" s="30" customFormat="1" ht="96" x14ac:dyDescent="0.25">
      <c r="A84" s="57">
        <f>A82+10</f>
        <v>220</v>
      </c>
      <c r="B84" s="57" t="s">
        <v>48</v>
      </c>
      <c r="C84" s="61" t="s">
        <v>150</v>
      </c>
      <c r="D84" s="57" t="s">
        <v>33</v>
      </c>
      <c r="E84" s="62">
        <v>1806.6</v>
      </c>
      <c r="F84" s="59"/>
      <c r="G84" s="94"/>
      <c r="H84" s="60">
        <f t="shared" ref="H84" si="11">F84*E84</f>
        <v>0</v>
      </c>
    </row>
    <row r="85" spans="1:8" s="30" customFormat="1" ht="12" x14ac:dyDescent="0.25">
      <c r="A85" s="57"/>
      <c r="B85" s="57"/>
      <c r="C85" s="61"/>
      <c r="D85" s="57"/>
      <c r="E85" s="62"/>
      <c r="F85" s="59"/>
      <c r="G85" s="94"/>
      <c r="H85" s="60"/>
    </row>
    <row r="86" spans="1:8" s="30" customFormat="1" ht="84" x14ac:dyDescent="0.25">
      <c r="A86" s="57">
        <f>A84+10</f>
        <v>230</v>
      </c>
      <c r="B86" s="57" t="s">
        <v>49</v>
      </c>
      <c r="C86" s="61" t="s">
        <v>153</v>
      </c>
      <c r="D86" s="57" t="s">
        <v>23</v>
      </c>
      <c r="E86" s="62">
        <v>25.39</v>
      </c>
      <c r="F86" s="59"/>
      <c r="G86" s="94"/>
      <c r="H86" s="60">
        <f t="shared" ref="H86" si="12">F86*E86</f>
        <v>0</v>
      </c>
    </row>
    <row r="87" spans="1:8" s="30" customFormat="1" ht="12" x14ac:dyDescent="0.25">
      <c r="A87" s="57"/>
      <c r="B87" s="57"/>
      <c r="C87" s="61"/>
      <c r="D87" s="57"/>
      <c r="E87" s="62"/>
      <c r="F87" s="59"/>
      <c r="G87" s="94"/>
      <c r="H87" s="60"/>
    </row>
    <row r="88" spans="1:8" s="30" customFormat="1" ht="60" x14ac:dyDescent="0.25">
      <c r="A88" s="57">
        <f>A86+10</f>
        <v>240</v>
      </c>
      <c r="B88" s="57">
        <v>22260015</v>
      </c>
      <c r="C88" s="61" t="s">
        <v>152</v>
      </c>
      <c r="D88" s="57" t="s">
        <v>19</v>
      </c>
      <c r="E88" s="62">
        <v>2178</v>
      </c>
      <c r="F88" s="59"/>
      <c r="G88" s="94"/>
      <c r="H88" s="60">
        <f t="shared" ref="H88:H92" si="13">F88*E88</f>
        <v>0</v>
      </c>
    </row>
    <row r="89" spans="1:8" s="30" customFormat="1" ht="12" x14ac:dyDescent="0.25">
      <c r="A89" s="57"/>
      <c r="B89" s="57"/>
      <c r="C89" s="61"/>
      <c r="D89" s="57"/>
      <c r="E89" s="62"/>
      <c r="F89" s="59"/>
      <c r="G89" s="94"/>
      <c r="H89" s="60"/>
    </row>
    <row r="90" spans="1:8" s="30" customFormat="1" ht="53.25" customHeight="1" x14ac:dyDescent="0.25">
      <c r="A90" s="57"/>
      <c r="B90" s="57">
        <v>22260025</v>
      </c>
      <c r="C90" s="61" t="s">
        <v>157</v>
      </c>
      <c r="D90" s="57" t="s">
        <v>19</v>
      </c>
      <c r="E90" s="62">
        <v>247</v>
      </c>
      <c r="F90" s="59"/>
      <c r="G90" s="94"/>
      <c r="H90" s="60">
        <f t="shared" si="13"/>
        <v>0</v>
      </c>
    </row>
    <row r="91" spans="1:8" s="30" customFormat="1" ht="12" x14ac:dyDescent="0.25">
      <c r="A91" s="57"/>
      <c r="B91" s="57"/>
      <c r="C91" s="61"/>
      <c r="D91" s="57"/>
      <c r="E91" s="62"/>
      <c r="F91" s="59"/>
      <c r="G91" s="94"/>
      <c r="H91" s="60"/>
    </row>
    <row r="92" spans="1:8" s="30" customFormat="1" ht="108" x14ac:dyDescent="0.25">
      <c r="A92" s="57">
        <f>+A88+10</f>
        <v>250</v>
      </c>
      <c r="B92" s="35" t="s">
        <v>104</v>
      </c>
      <c r="C92" s="41" t="s">
        <v>140</v>
      </c>
      <c r="D92" s="36" t="s">
        <v>16</v>
      </c>
      <c r="E92" s="62">
        <v>192</v>
      </c>
      <c r="F92" s="59"/>
      <c r="G92" s="94"/>
      <c r="H92" s="60">
        <f t="shared" si="13"/>
        <v>0</v>
      </c>
    </row>
    <row r="93" spans="1:8" s="30" customFormat="1" ht="12" x14ac:dyDescent="0.25">
      <c r="A93" s="57"/>
      <c r="B93" s="35"/>
      <c r="C93" s="41"/>
      <c r="D93" s="36"/>
      <c r="E93" s="62"/>
      <c r="F93" s="59"/>
      <c r="G93" s="94"/>
      <c r="H93" s="60"/>
    </row>
    <row r="94" spans="1:8" ht="15.75" x14ac:dyDescent="0.25">
      <c r="A94" s="122"/>
      <c r="B94" s="123" t="s">
        <v>51</v>
      </c>
      <c r="C94" s="124"/>
      <c r="D94" s="125"/>
      <c r="E94" s="126"/>
      <c r="F94" s="127"/>
      <c r="G94" s="128"/>
      <c r="H94" s="129"/>
    </row>
    <row r="95" spans="1:8" x14ac:dyDescent="0.25">
      <c r="A95" s="63"/>
      <c r="B95" s="67" t="s">
        <v>50</v>
      </c>
      <c r="C95" s="64"/>
      <c r="D95" s="63"/>
      <c r="E95" s="65"/>
      <c r="F95" s="53"/>
      <c r="G95" s="74"/>
      <c r="H95" s="54"/>
    </row>
    <row r="96" spans="1:8" s="30" customFormat="1" ht="12" x14ac:dyDescent="0.25">
      <c r="A96" s="57"/>
      <c r="B96" s="57"/>
      <c r="C96" s="61"/>
      <c r="D96" s="57"/>
      <c r="E96" s="62"/>
      <c r="F96" s="59"/>
      <c r="G96" s="94"/>
      <c r="H96" s="60"/>
    </row>
    <row r="97" spans="1:8" s="30" customFormat="1" ht="133.5" customHeight="1" x14ac:dyDescent="0.25">
      <c r="A97" s="57">
        <f>+A92+10</f>
        <v>260</v>
      </c>
      <c r="B97" s="42" t="s">
        <v>110</v>
      </c>
      <c r="C97" s="41" t="s">
        <v>111</v>
      </c>
      <c r="D97" s="57" t="s">
        <v>16</v>
      </c>
      <c r="E97" s="62">
        <v>10</v>
      </c>
      <c r="F97" s="59"/>
      <c r="G97" s="94"/>
      <c r="H97" s="60">
        <f t="shared" ref="H97" si="14">F97*E97</f>
        <v>0</v>
      </c>
    </row>
    <row r="98" spans="1:8" s="30" customFormat="1" ht="12" x14ac:dyDescent="0.25">
      <c r="A98" s="57"/>
      <c r="B98" s="57"/>
      <c r="C98" s="61"/>
      <c r="D98" s="57"/>
      <c r="E98" s="62"/>
      <c r="F98" s="59"/>
      <c r="G98" s="94"/>
      <c r="H98" s="60"/>
    </row>
    <row r="99" spans="1:8" s="30" customFormat="1" ht="144" x14ac:dyDescent="0.25">
      <c r="A99" s="57">
        <f>A97+10</f>
        <v>270</v>
      </c>
      <c r="B99" s="42">
        <v>24100029</v>
      </c>
      <c r="C99" s="41" t="s">
        <v>158</v>
      </c>
      <c r="D99" s="42" t="s">
        <v>16</v>
      </c>
      <c r="E99" s="62">
        <v>192</v>
      </c>
      <c r="F99" s="59"/>
      <c r="G99" s="94"/>
      <c r="H99" s="60">
        <f t="shared" ref="H99" si="15">F99*E99</f>
        <v>0</v>
      </c>
    </row>
    <row r="100" spans="1:8" s="30" customFormat="1" ht="12" x14ac:dyDescent="0.25">
      <c r="A100" s="57"/>
      <c r="B100" s="57"/>
      <c r="C100" s="61"/>
      <c r="D100" s="57"/>
      <c r="E100" s="62"/>
      <c r="F100" s="59"/>
      <c r="G100" s="94"/>
      <c r="H100" s="60"/>
    </row>
    <row r="101" spans="1:8" x14ac:dyDescent="0.25">
      <c r="A101" s="63"/>
      <c r="B101" s="67" t="s">
        <v>52</v>
      </c>
      <c r="C101" s="64"/>
      <c r="D101" s="63"/>
      <c r="E101" s="65"/>
      <c r="F101" s="53"/>
      <c r="G101" s="74"/>
      <c r="H101" s="54"/>
    </row>
    <row r="102" spans="1:8" s="30" customFormat="1" ht="12" x14ac:dyDescent="0.25">
      <c r="A102" s="57"/>
      <c r="B102" s="57"/>
      <c r="C102" s="61"/>
      <c r="D102" s="57"/>
      <c r="E102" s="62"/>
      <c r="F102" s="59"/>
      <c r="G102" s="94"/>
      <c r="H102" s="60"/>
    </row>
    <row r="103" spans="1:8" s="30" customFormat="1" ht="96" x14ac:dyDescent="0.25">
      <c r="A103" s="57">
        <f>+A99+10</f>
        <v>280</v>
      </c>
      <c r="B103" s="57" t="s">
        <v>53</v>
      </c>
      <c r="C103" s="61" t="s">
        <v>136</v>
      </c>
      <c r="D103" s="57" t="s">
        <v>20</v>
      </c>
      <c r="E103" s="62">
        <v>60</v>
      </c>
      <c r="F103" s="59"/>
      <c r="G103" s="94"/>
      <c r="H103" s="60">
        <f t="shared" ref="H103" si="16">F103*E103</f>
        <v>0</v>
      </c>
    </row>
    <row r="104" spans="1:8" s="30" customFormat="1" ht="12" x14ac:dyDescent="0.25">
      <c r="A104" s="57"/>
      <c r="B104" s="57"/>
      <c r="C104" s="61"/>
      <c r="D104" s="57"/>
      <c r="E104" s="62"/>
      <c r="F104" s="59"/>
      <c r="G104" s="94"/>
      <c r="H104" s="60"/>
    </row>
    <row r="105" spans="1:8" s="30" customFormat="1" ht="108" x14ac:dyDescent="0.25">
      <c r="A105" s="57">
        <f t="shared" ref="A105:A111" si="17">A103+10</f>
        <v>290</v>
      </c>
      <c r="B105" s="57" t="s">
        <v>54</v>
      </c>
      <c r="C105" s="61" t="s">
        <v>137</v>
      </c>
      <c r="D105" s="57" t="s">
        <v>20</v>
      </c>
      <c r="E105" s="62">
        <v>61.4</v>
      </c>
      <c r="F105" s="59"/>
      <c r="G105" s="94"/>
      <c r="H105" s="60">
        <f t="shared" ref="H105" si="18">F105*E105</f>
        <v>0</v>
      </c>
    </row>
    <row r="106" spans="1:8" s="30" customFormat="1" ht="12" x14ac:dyDescent="0.25">
      <c r="A106" s="57"/>
      <c r="B106" s="57"/>
      <c r="C106" s="61"/>
      <c r="D106" s="57"/>
      <c r="E106" s="62"/>
      <c r="F106" s="59"/>
      <c r="G106" s="94"/>
      <c r="H106" s="60"/>
    </row>
    <row r="107" spans="1:8" s="30" customFormat="1" ht="84" x14ac:dyDescent="0.25">
      <c r="A107" s="57">
        <f t="shared" si="17"/>
        <v>300</v>
      </c>
      <c r="B107" s="57" t="s">
        <v>55</v>
      </c>
      <c r="C107" s="61" t="s">
        <v>56</v>
      </c>
      <c r="D107" s="57" t="s">
        <v>16</v>
      </c>
      <c r="E107" s="62">
        <v>215.8</v>
      </c>
      <c r="F107" s="59"/>
      <c r="G107" s="94"/>
      <c r="H107" s="60">
        <f t="shared" ref="H107" si="19">F107*E107</f>
        <v>0</v>
      </c>
    </row>
    <row r="108" spans="1:8" s="30" customFormat="1" ht="12" x14ac:dyDescent="0.25">
      <c r="A108" s="57"/>
      <c r="B108" s="57"/>
      <c r="C108" s="61"/>
      <c r="D108" s="57"/>
      <c r="E108" s="62"/>
      <c r="F108" s="59"/>
      <c r="G108" s="94"/>
      <c r="H108" s="60"/>
    </row>
    <row r="109" spans="1:8" s="30" customFormat="1" ht="108" x14ac:dyDescent="0.25">
      <c r="A109" s="57">
        <f t="shared" si="17"/>
        <v>310</v>
      </c>
      <c r="B109" s="57" t="s">
        <v>57</v>
      </c>
      <c r="C109" s="61" t="s">
        <v>120</v>
      </c>
      <c r="D109" s="57" t="s">
        <v>16</v>
      </c>
      <c r="E109" s="62">
        <v>215.8</v>
      </c>
      <c r="F109" s="59"/>
      <c r="G109" s="94"/>
      <c r="H109" s="60">
        <f t="shared" ref="H109" si="20">F109*E109</f>
        <v>0</v>
      </c>
    </row>
    <row r="110" spans="1:8" s="30" customFormat="1" ht="12" x14ac:dyDescent="0.25">
      <c r="A110" s="57"/>
      <c r="B110" s="57"/>
      <c r="C110" s="61"/>
      <c r="D110" s="57"/>
      <c r="E110" s="62"/>
      <c r="F110" s="59"/>
      <c r="G110" s="94"/>
      <c r="H110" s="60"/>
    </row>
    <row r="111" spans="1:8" s="30" customFormat="1" ht="72" x14ac:dyDescent="0.25">
      <c r="A111" s="57">
        <f t="shared" si="17"/>
        <v>320</v>
      </c>
      <c r="B111" s="57" t="s">
        <v>58</v>
      </c>
      <c r="C111" s="61" t="s">
        <v>59</v>
      </c>
      <c r="D111" s="57" t="s">
        <v>16</v>
      </c>
      <c r="E111" s="62">
        <v>467</v>
      </c>
      <c r="F111" s="59"/>
      <c r="G111" s="94"/>
      <c r="H111" s="60">
        <f t="shared" ref="H111:H117" si="21">F111*E111</f>
        <v>0</v>
      </c>
    </row>
    <row r="112" spans="1:8" s="30" customFormat="1" ht="12" x14ac:dyDescent="0.25">
      <c r="A112" s="57"/>
      <c r="B112" s="57"/>
      <c r="C112" s="61"/>
      <c r="D112" s="57"/>
      <c r="E112" s="62"/>
      <c r="F112" s="59"/>
      <c r="G112" s="94"/>
      <c r="H112" s="60"/>
    </row>
    <row r="113" spans="1:8" s="30" customFormat="1" ht="84" x14ac:dyDescent="0.25">
      <c r="A113" s="57">
        <f>A111+10</f>
        <v>330</v>
      </c>
      <c r="B113" s="57" t="s">
        <v>159</v>
      </c>
      <c r="C113" s="61" t="s">
        <v>160</v>
      </c>
      <c r="D113" s="57" t="s">
        <v>20</v>
      </c>
      <c r="E113" s="62">
        <v>35</v>
      </c>
      <c r="F113" s="59"/>
      <c r="G113" s="94"/>
      <c r="H113" s="60">
        <f t="shared" si="21"/>
        <v>0</v>
      </c>
    </row>
    <row r="114" spans="1:8" s="30" customFormat="1" ht="12" x14ac:dyDescent="0.25">
      <c r="A114" s="57"/>
      <c r="B114" s="57"/>
      <c r="C114" s="61"/>
      <c r="D114" s="57"/>
      <c r="E114" s="62"/>
      <c r="F114" s="59"/>
      <c r="G114" s="94"/>
      <c r="H114" s="60"/>
    </row>
    <row r="115" spans="1:8" s="30" customFormat="1" ht="96" x14ac:dyDescent="0.25">
      <c r="A115" s="57">
        <f>A113+10</f>
        <v>340</v>
      </c>
      <c r="B115" s="57" t="s">
        <v>161</v>
      </c>
      <c r="C115" s="61" t="s">
        <v>162</v>
      </c>
      <c r="D115" s="57" t="s">
        <v>20</v>
      </c>
      <c r="E115" s="62">
        <v>40</v>
      </c>
      <c r="F115" s="59"/>
      <c r="G115" s="94"/>
      <c r="H115" s="60">
        <f t="shared" si="21"/>
        <v>0</v>
      </c>
    </row>
    <row r="116" spans="1:8" s="30" customFormat="1" ht="12" x14ac:dyDescent="0.25">
      <c r="A116" s="57"/>
      <c r="B116" s="57"/>
      <c r="C116" s="61"/>
      <c r="D116" s="57"/>
      <c r="E116" s="62"/>
      <c r="F116" s="59"/>
      <c r="G116" s="94"/>
      <c r="H116" s="60"/>
    </row>
    <row r="117" spans="1:8" s="30" customFormat="1" ht="84" x14ac:dyDescent="0.25">
      <c r="A117" s="57">
        <f>A115+10</f>
        <v>350</v>
      </c>
      <c r="B117" s="57" t="s">
        <v>163</v>
      </c>
      <c r="C117" s="61" t="s">
        <v>164</v>
      </c>
      <c r="D117" s="57" t="s">
        <v>16</v>
      </c>
      <c r="E117" s="62">
        <v>126</v>
      </c>
      <c r="F117" s="59"/>
      <c r="G117" s="94"/>
      <c r="H117" s="60">
        <f t="shared" si="21"/>
        <v>0</v>
      </c>
    </row>
    <row r="118" spans="1:8" s="30" customFormat="1" ht="12" x14ac:dyDescent="0.25">
      <c r="A118" s="57"/>
      <c r="B118" s="57"/>
      <c r="C118" s="61"/>
      <c r="D118" s="57"/>
      <c r="E118" s="62"/>
      <c r="F118" s="59"/>
      <c r="G118" s="94"/>
      <c r="H118" s="60"/>
    </row>
    <row r="119" spans="1:8" x14ac:dyDescent="0.25">
      <c r="A119" s="63"/>
      <c r="B119" s="67" t="s">
        <v>60</v>
      </c>
      <c r="C119" s="64"/>
      <c r="D119" s="63"/>
      <c r="E119" s="65"/>
      <c r="F119" s="53"/>
      <c r="G119" s="74"/>
      <c r="H119" s="54"/>
    </row>
    <row r="120" spans="1:8" s="30" customFormat="1" ht="12" x14ac:dyDescent="0.25">
      <c r="A120" s="57"/>
      <c r="B120" s="57"/>
      <c r="C120" s="61"/>
      <c r="D120" s="57"/>
      <c r="E120" s="62"/>
      <c r="F120" s="59"/>
      <c r="G120" s="94"/>
      <c r="H120" s="60"/>
    </row>
    <row r="121" spans="1:8" s="30" customFormat="1" ht="60" x14ac:dyDescent="0.25">
      <c r="A121" s="57">
        <f>A117+10</f>
        <v>360</v>
      </c>
      <c r="B121" s="57">
        <v>24160001</v>
      </c>
      <c r="C121" s="61" t="s">
        <v>61</v>
      </c>
      <c r="D121" s="57" t="s">
        <v>16</v>
      </c>
      <c r="E121" s="62">
        <v>25.76</v>
      </c>
      <c r="F121" s="59"/>
      <c r="G121" s="94"/>
      <c r="H121" s="60">
        <f t="shared" ref="H121" si="22">F121*E121</f>
        <v>0</v>
      </c>
    </row>
    <row r="122" spans="1:8" s="30" customFormat="1" ht="12" x14ac:dyDescent="0.25">
      <c r="A122" s="57"/>
      <c r="B122" s="57"/>
      <c r="C122" s="61"/>
      <c r="D122" s="57"/>
      <c r="E122" s="62"/>
      <c r="F122" s="59"/>
      <c r="G122" s="94"/>
      <c r="H122" s="60"/>
    </row>
    <row r="123" spans="1:8" ht="15.75" x14ac:dyDescent="0.25">
      <c r="A123" s="122"/>
      <c r="B123" s="123" t="s">
        <v>62</v>
      </c>
      <c r="C123" s="124"/>
      <c r="D123" s="125"/>
      <c r="E123" s="126"/>
      <c r="F123" s="127"/>
      <c r="G123" s="128"/>
      <c r="H123" s="129"/>
    </row>
    <row r="124" spans="1:8" x14ac:dyDescent="0.2">
      <c r="A124" s="63"/>
      <c r="B124" s="146" t="s">
        <v>139</v>
      </c>
      <c r="C124" s="146"/>
      <c r="D124" s="63"/>
      <c r="E124" s="65"/>
      <c r="F124" s="53"/>
      <c r="G124" s="74"/>
      <c r="H124" s="54"/>
    </row>
    <row r="125" spans="1:8" s="30" customFormat="1" ht="12" x14ac:dyDescent="0.25">
      <c r="A125" s="57"/>
      <c r="B125" s="57"/>
      <c r="C125" s="61"/>
      <c r="D125" s="57"/>
      <c r="E125" s="62"/>
      <c r="F125" s="59"/>
      <c r="G125" s="94"/>
      <c r="H125" s="60"/>
    </row>
    <row r="126" spans="1:8" s="30" customFormat="1" ht="72" x14ac:dyDescent="0.25">
      <c r="A126" s="57">
        <f>A121+10</f>
        <v>370</v>
      </c>
      <c r="B126" s="57" t="s">
        <v>203</v>
      </c>
      <c r="C126" s="61" t="s">
        <v>204</v>
      </c>
      <c r="D126" s="57" t="s">
        <v>20</v>
      </c>
      <c r="E126" s="62">
        <v>12</v>
      </c>
      <c r="F126" s="59"/>
      <c r="G126" s="94"/>
      <c r="H126" s="60">
        <f t="shared" ref="H126:H136" si="23">F126*E126</f>
        <v>0</v>
      </c>
    </row>
    <row r="127" spans="1:8" s="30" customFormat="1" ht="12" x14ac:dyDescent="0.25">
      <c r="A127" s="57"/>
      <c r="B127" s="57"/>
      <c r="C127" s="61"/>
      <c r="D127" s="57"/>
      <c r="E127" s="62"/>
      <c r="F127" s="59"/>
      <c r="G127" s="94"/>
      <c r="H127" s="60"/>
    </row>
    <row r="128" spans="1:8" s="30" customFormat="1" ht="72" x14ac:dyDescent="0.25">
      <c r="A128" s="57">
        <f>A126+10</f>
        <v>380</v>
      </c>
      <c r="B128" s="57" t="s">
        <v>205</v>
      </c>
      <c r="C128" s="61" t="s">
        <v>206</v>
      </c>
      <c r="D128" s="57" t="s">
        <v>20</v>
      </c>
      <c r="E128" s="62">
        <v>3.5</v>
      </c>
      <c r="F128" s="59"/>
      <c r="G128" s="94"/>
      <c r="H128" s="60">
        <f t="shared" si="23"/>
        <v>0</v>
      </c>
    </row>
    <row r="129" spans="1:8" s="30" customFormat="1" ht="12" x14ac:dyDescent="0.25">
      <c r="A129" s="57"/>
      <c r="B129" s="57"/>
      <c r="C129" s="61"/>
      <c r="D129" s="57"/>
      <c r="E129" s="62"/>
      <c r="F129" s="59"/>
      <c r="G129" s="94"/>
      <c r="H129" s="60"/>
    </row>
    <row r="130" spans="1:8" s="30" customFormat="1" ht="72" x14ac:dyDescent="0.25">
      <c r="A130" s="57">
        <f>A128+10</f>
        <v>390</v>
      </c>
      <c r="B130" s="57" t="s">
        <v>201</v>
      </c>
      <c r="C130" s="61" t="s">
        <v>202</v>
      </c>
      <c r="D130" s="57" t="s">
        <v>20</v>
      </c>
      <c r="E130" s="62">
        <v>6.85</v>
      </c>
      <c r="F130" s="59"/>
      <c r="G130" s="94"/>
      <c r="H130" s="60">
        <f t="shared" si="23"/>
        <v>0</v>
      </c>
    </row>
    <row r="131" spans="1:8" s="30" customFormat="1" ht="12" x14ac:dyDescent="0.25">
      <c r="A131" s="57"/>
      <c r="B131" s="57"/>
      <c r="C131" s="61"/>
      <c r="D131" s="57"/>
      <c r="E131" s="62"/>
      <c r="F131" s="59"/>
      <c r="G131" s="94"/>
      <c r="H131" s="60"/>
    </row>
    <row r="132" spans="1:8" s="30" customFormat="1" ht="48" x14ac:dyDescent="0.25">
      <c r="A132" s="57">
        <f>A130+10</f>
        <v>400</v>
      </c>
      <c r="B132" s="57" t="s">
        <v>207</v>
      </c>
      <c r="C132" s="61" t="s">
        <v>208</v>
      </c>
      <c r="D132" s="57" t="s">
        <v>19</v>
      </c>
      <c r="E132" s="62">
        <v>22</v>
      </c>
      <c r="F132" s="59"/>
      <c r="G132" s="94"/>
      <c r="H132" s="60">
        <f t="shared" si="23"/>
        <v>0</v>
      </c>
    </row>
    <row r="133" spans="1:8" s="30" customFormat="1" ht="12" x14ac:dyDescent="0.25">
      <c r="A133" s="57"/>
      <c r="B133" s="57"/>
      <c r="C133" s="61"/>
      <c r="D133" s="57"/>
      <c r="E133" s="62"/>
      <c r="F133" s="59"/>
      <c r="G133" s="94"/>
      <c r="H133" s="60"/>
    </row>
    <row r="134" spans="1:8" s="30" customFormat="1" ht="48" x14ac:dyDescent="0.25">
      <c r="A134" s="57">
        <f>A132+10</f>
        <v>410</v>
      </c>
      <c r="B134" s="57" t="s">
        <v>209</v>
      </c>
      <c r="C134" s="61" t="s">
        <v>210</v>
      </c>
      <c r="D134" s="57" t="s">
        <v>19</v>
      </c>
      <c r="E134" s="62">
        <v>1</v>
      </c>
      <c r="F134" s="59"/>
      <c r="G134" s="94"/>
      <c r="H134" s="60">
        <f t="shared" si="23"/>
        <v>0</v>
      </c>
    </row>
    <row r="135" spans="1:8" s="30" customFormat="1" ht="12" x14ac:dyDescent="0.25">
      <c r="A135" s="57"/>
      <c r="B135" s="57"/>
      <c r="C135" s="61"/>
      <c r="D135" s="57"/>
      <c r="E135" s="62"/>
      <c r="F135" s="59"/>
      <c r="G135" s="94"/>
      <c r="H135" s="60"/>
    </row>
    <row r="136" spans="1:8" s="30" customFormat="1" ht="48" x14ac:dyDescent="0.25">
      <c r="A136" s="57">
        <f>A134+10</f>
        <v>420</v>
      </c>
      <c r="B136" s="57" t="s">
        <v>211</v>
      </c>
      <c r="C136" s="61" t="s">
        <v>212</v>
      </c>
      <c r="D136" s="57" t="s">
        <v>19</v>
      </c>
      <c r="E136" s="62">
        <v>2</v>
      </c>
      <c r="F136" s="59"/>
      <c r="G136" s="94"/>
      <c r="H136" s="60">
        <f t="shared" si="23"/>
        <v>0</v>
      </c>
    </row>
    <row r="137" spans="1:8" s="30" customFormat="1" ht="12" x14ac:dyDescent="0.25">
      <c r="A137" s="57"/>
      <c r="B137" s="57"/>
      <c r="C137" s="61"/>
      <c r="D137" s="57"/>
      <c r="E137" s="62"/>
      <c r="F137" s="59"/>
      <c r="G137" s="94"/>
      <c r="H137" s="60"/>
    </row>
    <row r="138" spans="1:8" s="30" customFormat="1" ht="48" x14ac:dyDescent="0.25">
      <c r="A138" s="57">
        <f>A136+10</f>
        <v>430</v>
      </c>
      <c r="B138" s="57" t="s">
        <v>213</v>
      </c>
      <c r="C138" s="61" t="s">
        <v>214</v>
      </c>
      <c r="D138" s="57" t="s">
        <v>19</v>
      </c>
      <c r="E138" s="62">
        <v>3</v>
      </c>
      <c r="F138" s="59"/>
      <c r="G138" s="94"/>
      <c r="H138" s="60">
        <f t="shared" ref="H138" si="24">F138*E138</f>
        <v>0</v>
      </c>
    </row>
    <row r="139" spans="1:8" s="30" customFormat="1" ht="12" x14ac:dyDescent="0.25">
      <c r="A139" s="57"/>
      <c r="B139" s="57"/>
      <c r="C139" s="61"/>
      <c r="D139" s="57"/>
      <c r="E139" s="62"/>
      <c r="F139" s="59"/>
      <c r="G139" s="94"/>
      <c r="H139" s="60"/>
    </row>
    <row r="140" spans="1:8" s="30" customFormat="1" ht="48" x14ac:dyDescent="0.25">
      <c r="A140" s="57">
        <f>A138+10</f>
        <v>440</v>
      </c>
      <c r="B140" s="57" t="s">
        <v>215</v>
      </c>
      <c r="C140" s="61" t="s">
        <v>216</v>
      </c>
      <c r="D140" s="57" t="s">
        <v>19</v>
      </c>
      <c r="E140" s="62">
        <v>4</v>
      </c>
      <c r="F140" s="59"/>
      <c r="G140" s="94"/>
      <c r="H140" s="60">
        <f t="shared" ref="H140" si="25">F140*E140</f>
        <v>0</v>
      </c>
    </row>
    <row r="141" spans="1:8" s="30" customFormat="1" ht="12" x14ac:dyDescent="0.25">
      <c r="A141" s="57"/>
      <c r="B141" s="57"/>
      <c r="C141" s="61"/>
      <c r="D141" s="57"/>
      <c r="E141" s="62"/>
      <c r="F141" s="59"/>
      <c r="G141" s="94"/>
      <c r="H141" s="60"/>
    </row>
    <row r="142" spans="1:8" s="30" customFormat="1" ht="48" x14ac:dyDescent="0.25">
      <c r="A142" s="57">
        <f>A140+10</f>
        <v>450</v>
      </c>
      <c r="B142" s="57" t="s">
        <v>217</v>
      </c>
      <c r="C142" s="61" t="s">
        <v>218</v>
      </c>
      <c r="D142" s="57" t="s">
        <v>19</v>
      </c>
      <c r="E142" s="62">
        <v>11</v>
      </c>
      <c r="F142" s="59"/>
      <c r="G142" s="94"/>
      <c r="H142" s="60">
        <f t="shared" ref="H142" si="26">F142*E142</f>
        <v>0</v>
      </c>
    </row>
    <row r="143" spans="1:8" s="30" customFormat="1" ht="12" x14ac:dyDescent="0.25">
      <c r="A143" s="57"/>
      <c r="B143" s="57"/>
      <c r="C143" s="61"/>
      <c r="D143" s="57"/>
      <c r="E143" s="62"/>
      <c r="F143" s="59"/>
      <c r="G143" s="94"/>
      <c r="H143" s="60"/>
    </row>
    <row r="144" spans="1:8" s="30" customFormat="1" ht="48" x14ac:dyDescent="0.25">
      <c r="A144" s="57">
        <f>A142+10</f>
        <v>460</v>
      </c>
      <c r="B144" s="57"/>
      <c r="C144" s="61" t="s">
        <v>219</v>
      </c>
      <c r="D144" s="57" t="s">
        <v>19</v>
      </c>
      <c r="E144" s="62">
        <v>9</v>
      </c>
      <c r="F144" s="59"/>
      <c r="G144" s="94"/>
      <c r="H144" s="60">
        <f t="shared" ref="H144:H172" si="27">F144*E144</f>
        <v>0</v>
      </c>
    </row>
    <row r="145" spans="1:8" s="30" customFormat="1" ht="12" x14ac:dyDescent="0.25">
      <c r="A145" s="57"/>
      <c r="B145" s="57"/>
      <c r="C145" s="61"/>
      <c r="D145" s="57"/>
      <c r="E145" s="62"/>
      <c r="F145" s="59"/>
      <c r="G145" s="94"/>
      <c r="H145" s="60"/>
    </row>
    <row r="146" spans="1:8" s="30" customFormat="1" ht="48" x14ac:dyDescent="0.25">
      <c r="A146" s="57">
        <f>A144+10</f>
        <v>470</v>
      </c>
      <c r="B146" s="57"/>
      <c r="C146" s="61" t="s">
        <v>220</v>
      </c>
      <c r="D146" s="57" t="s">
        <v>19</v>
      </c>
      <c r="E146" s="62">
        <v>8</v>
      </c>
      <c r="F146" s="59"/>
      <c r="G146" s="94"/>
      <c r="H146" s="60">
        <f t="shared" si="27"/>
        <v>0</v>
      </c>
    </row>
    <row r="147" spans="1:8" s="30" customFormat="1" ht="12" x14ac:dyDescent="0.25">
      <c r="A147" s="57"/>
      <c r="B147" s="57"/>
      <c r="C147" s="61"/>
      <c r="D147" s="57"/>
      <c r="E147" s="62"/>
      <c r="F147" s="59"/>
      <c r="G147" s="94"/>
      <c r="H147" s="60"/>
    </row>
    <row r="148" spans="1:8" x14ac:dyDescent="0.2">
      <c r="A148" s="68"/>
      <c r="B148" s="146" t="s">
        <v>242</v>
      </c>
      <c r="C148" s="146"/>
      <c r="D148" s="69"/>
      <c r="E148" s="70"/>
      <c r="F148" s="53"/>
      <c r="G148" s="74"/>
      <c r="H148" s="60"/>
    </row>
    <row r="149" spans="1:8" s="30" customFormat="1" ht="12" x14ac:dyDescent="0.25">
      <c r="A149" s="57"/>
      <c r="B149" s="57"/>
      <c r="C149" s="61"/>
      <c r="D149" s="57"/>
      <c r="E149" s="62"/>
      <c r="F149" s="59"/>
      <c r="G149" s="94"/>
      <c r="H149" s="60"/>
    </row>
    <row r="150" spans="1:8" s="30" customFormat="1" ht="72" x14ac:dyDescent="0.25">
      <c r="A150" s="57">
        <f>A146+10</f>
        <v>480</v>
      </c>
      <c r="B150" s="57" t="s">
        <v>82</v>
      </c>
      <c r="C150" s="61" t="s">
        <v>221</v>
      </c>
      <c r="D150" s="57" t="s">
        <v>20</v>
      </c>
      <c r="E150" s="62">
        <v>16</v>
      </c>
      <c r="F150" s="99"/>
      <c r="G150" s="94"/>
      <c r="H150" s="60">
        <f t="shared" si="27"/>
        <v>0</v>
      </c>
    </row>
    <row r="151" spans="1:8" s="30" customFormat="1" ht="12" x14ac:dyDescent="0.25">
      <c r="A151" s="57"/>
      <c r="B151" s="57"/>
      <c r="C151" s="61"/>
      <c r="D151" s="57"/>
      <c r="E151" s="62"/>
      <c r="F151" s="99"/>
      <c r="G151" s="94"/>
      <c r="H151" s="60"/>
    </row>
    <row r="152" spans="1:8" s="30" customFormat="1" ht="60" x14ac:dyDescent="0.25">
      <c r="A152" s="57">
        <f>A150+10</f>
        <v>490</v>
      </c>
      <c r="B152" s="57" t="s">
        <v>222</v>
      </c>
      <c r="C152" s="61" t="s">
        <v>223</v>
      </c>
      <c r="D152" s="57" t="s">
        <v>20</v>
      </c>
      <c r="E152" s="62">
        <v>12</v>
      </c>
      <c r="F152" s="99"/>
      <c r="G152" s="94"/>
      <c r="H152" s="60">
        <f t="shared" si="27"/>
        <v>0</v>
      </c>
    </row>
    <row r="153" spans="1:8" s="30" customFormat="1" ht="12" x14ac:dyDescent="0.25">
      <c r="A153" s="57"/>
      <c r="B153" s="57"/>
      <c r="C153" s="61"/>
      <c r="D153" s="57"/>
      <c r="E153" s="62"/>
      <c r="F153" s="99"/>
      <c r="G153" s="94"/>
      <c r="H153" s="60"/>
    </row>
    <row r="154" spans="1:8" s="30" customFormat="1" ht="48" x14ac:dyDescent="0.25">
      <c r="A154" s="57">
        <f>A152+10</f>
        <v>500</v>
      </c>
      <c r="B154" s="57" t="s">
        <v>224</v>
      </c>
      <c r="C154" s="61" t="s">
        <v>225</v>
      </c>
      <c r="D154" s="57" t="s">
        <v>19</v>
      </c>
      <c r="E154" s="62">
        <v>5</v>
      </c>
      <c r="F154" s="99"/>
      <c r="G154" s="94"/>
      <c r="H154" s="60">
        <f t="shared" si="27"/>
        <v>0</v>
      </c>
    </row>
    <row r="155" spans="1:8" s="30" customFormat="1" ht="12" x14ac:dyDescent="0.25">
      <c r="A155" s="57"/>
      <c r="B155" s="57"/>
      <c r="C155" s="61"/>
      <c r="D155" s="57"/>
      <c r="E155" s="62"/>
      <c r="F155" s="99"/>
      <c r="G155" s="94"/>
      <c r="H155" s="60"/>
    </row>
    <row r="156" spans="1:8" s="30" customFormat="1" ht="48" x14ac:dyDescent="0.25">
      <c r="A156" s="57">
        <f>A154+10</f>
        <v>510</v>
      </c>
      <c r="B156" s="57" t="s">
        <v>226</v>
      </c>
      <c r="C156" s="61" t="s">
        <v>227</v>
      </c>
      <c r="D156" s="57" t="s">
        <v>19</v>
      </c>
      <c r="E156" s="62">
        <v>6</v>
      </c>
      <c r="F156" s="99"/>
      <c r="G156" s="94"/>
      <c r="H156" s="60">
        <f t="shared" si="27"/>
        <v>0</v>
      </c>
    </row>
    <row r="157" spans="1:8" s="30" customFormat="1" ht="12" x14ac:dyDescent="0.25">
      <c r="A157" s="57"/>
      <c r="B157" s="57"/>
      <c r="C157" s="61"/>
      <c r="D157" s="57"/>
      <c r="E157" s="62"/>
      <c r="F157" s="99"/>
      <c r="G157" s="94"/>
      <c r="H157" s="60"/>
    </row>
    <row r="158" spans="1:8" s="30" customFormat="1" ht="48" x14ac:dyDescent="0.25">
      <c r="A158" s="57">
        <f>A156+10</f>
        <v>520</v>
      </c>
      <c r="B158" s="57" t="s">
        <v>228</v>
      </c>
      <c r="C158" s="61" t="s">
        <v>229</v>
      </c>
      <c r="D158" s="57" t="s">
        <v>19</v>
      </c>
      <c r="E158" s="62">
        <v>4</v>
      </c>
      <c r="F158" s="99"/>
      <c r="G158" s="94"/>
      <c r="H158" s="60">
        <f t="shared" si="27"/>
        <v>0</v>
      </c>
    </row>
    <row r="159" spans="1:8" s="30" customFormat="1" ht="12" x14ac:dyDescent="0.25">
      <c r="A159" s="57"/>
      <c r="B159" s="57"/>
      <c r="C159" s="61"/>
      <c r="D159" s="57"/>
      <c r="E159" s="62"/>
      <c r="F159" s="99"/>
      <c r="G159" s="94"/>
      <c r="H159" s="60"/>
    </row>
    <row r="160" spans="1:8" s="30" customFormat="1" ht="48" x14ac:dyDescent="0.25">
      <c r="A160" s="57">
        <f>A158+10</f>
        <v>530</v>
      </c>
      <c r="B160" s="57" t="s">
        <v>230</v>
      </c>
      <c r="C160" s="61" t="s">
        <v>231</v>
      </c>
      <c r="D160" s="57" t="s">
        <v>19</v>
      </c>
      <c r="E160" s="62">
        <v>5</v>
      </c>
      <c r="F160" s="99"/>
      <c r="G160" s="94"/>
      <c r="H160" s="60">
        <f t="shared" si="27"/>
        <v>0</v>
      </c>
    </row>
    <row r="161" spans="1:8" s="30" customFormat="1" ht="12" x14ac:dyDescent="0.25">
      <c r="A161" s="57"/>
      <c r="B161" s="57"/>
      <c r="C161" s="61"/>
      <c r="D161" s="57"/>
      <c r="E161" s="62"/>
      <c r="F161" s="99"/>
      <c r="G161" s="94"/>
      <c r="H161" s="60"/>
    </row>
    <row r="162" spans="1:8" s="30" customFormat="1" ht="48" x14ac:dyDescent="0.25">
      <c r="A162" s="57">
        <f>A160+10</f>
        <v>540</v>
      </c>
      <c r="B162" s="57" t="s">
        <v>232</v>
      </c>
      <c r="C162" s="61" t="s">
        <v>233</v>
      </c>
      <c r="D162" s="57" t="s">
        <v>19</v>
      </c>
      <c r="E162" s="62">
        <v>2</v>
      </c>
      <c r="F162" s="99"/>
      <c r="G162" s="94"/>
      <c r="H162" s="60">
        <f t="shared" si="27"/>
        <v>0</v>
      </c>
    </row>
    <row r="163" spans="1:8" s="30" customFormat="1" ht="12" x14ac:dyDescent="0.25">
      <c r="A163" s="57"/>
      <c r="B163" s="57"/>
      <c r="C163" s="61"/>
      <c r="D163" s="57"/>
      <c r="E163" s="62"/>
      <c r="F163" s="99"/>
      <c r="G163" s="94"/>
      <c r="H163" s="60"/>
    </row>
    <row r="164" spans="1:8" s="30" customFormat="1" ht="48" x14ac:dyDescent="0.25">
      <c r="A164" s="57">
        <f>A162+10</f>
        <v>550</v>
      </c>
      <c r="B164" s="57" t="s">
        <v>234</v>
      </c>
      <c r="C164" s="61" t="s">
        <v>235</v>
      </c>
      <c r="D164" s="57" t="s">
        <v>19</v>
      </c>
      <c r="E164" s="62">
        <v>2</v>
      </c>
      <c r="F164" s="99"/>
      <c r="G164" s="94"/>
      <c r="H164" s="60">
        <f t="shared" si="27"/>
        <v>0</v>
      </c>
    </row>
    <row r="165" spans="1:8" s="30" customFormat="1" ht="12" x14ac:dyDescent="0.25">
      <c r="A165" s="57"/>
      <c r="B165" s="57"/>
      <c r="C165" s="61"/>
      <c r="D165" s="57"/>
      <c r="E165" s="62"/>
      <c r="F165" s="99"/>
      <c r="G165" s="94"/>
      <c r="H165" s="60"/>
    </row>
    <row r="166" spans="1:8" s="30" customFormat="1" ht="72" x14ac:dyDescent="0.25">
      <c r="A166" s="57">
        <f>A164+10</f>
        <v>560</v>
      </c>
      <c r="B166" s="57" t="s">
        <v>236</v>
      </c>
      <c r="C166" s="61" t="s">
        <v>237</v>
      </c>
      <c r="D166" s="57" t="s">
        <v>19</v>
      </c>
      <c r="E166" s="62">
        <v>4</v>
      </c>
      <c r="F166" s="99"/>
      <c r="G166" s="94"/>
      <c r="H166" s="60">
        <f t="shared" si="27"/>
        <v>0</v>
      </c>
    </row>
    <row r="167" spans="1:8" s="30" customFormat="1" ht="12" x14ac:dyDescent="0.25">
      <c r="A167" s="57"/>
      <c r="B167" s="57"/>
      <c r="C167" s="61"/>
      <c r="D167" s="57"/>
      <c r="E167" s="62"/>
      <c r="F167" s="99"/>
      <c r="G167" s="94"/>
      <c r="H167" s="60"/>
    </row>
    <row r="168" spans="1:8" s="30" customFormat="1" ht="72" x14ac:dyDescent="0.25">
      <c r="A168" s="57">
        <f>A166+10</f>
        <v>570</v>
      </c>
      <c r="B168" s="57" t="s">
        <v>238</v>
      </c>
      <c r="C168" s="61" t="s">
        <v>239</v>
      </c>
      <c r="D168" s="57" t="s">
        <v>19</v>
      </c>
      <c r="E168" s="62">
        <v>10</v>
      </c>
      <c r="F168" s="99"/>
      <c r="G168" s="94"/>
      <c r="H168" s="60">
        <f t="shared" si="27"/>
        <v>0</v>
      </c>
    </row>
    <row r="169" spans="1:8" s="30" customFormat="1" ht="12" x14ac:dyDescent="0.25">
      <c r="A169" s="57"/>
      <c r="B169" s="57"/>
      <c r="C169" s="61"/>
      <c r="D169" s="57"/>
      <c r="E169" s="62"/>
      <c r="F169" s="99"/>
      <c r="G169" s="94"/>
      <c r="H169" s="60"/>
    </row>
    <row r="170" spans="1:8" s="30" customFormat="1" ht="48" x14ac:dyDescent="0.25">
      <c r="A170" s="57">
        <f>A168+10</f>
        <v>580</v>
      </c>
      <c r="B170" s="57"/>
      <c r="C170" s="61" t="s">
        <v>240</v>
      </c>
      <c r="D170" s="57" t="s">
        <v>19</v>
      </c>
      <c r="E170" s="62">
        <v>6</v>
      </c>
      <c r="F170" s="99"/>
      <c r="G170" s="94"/>
      <c r="H170" s="60">
        <f t="shared" si="27"/>
        <v>0</v>
      </c>
    </row>
    <row r="171" spans="1:8" s="30" customFormat="1" ht="12" x14ac:dyDescent="0.25">
      <c r="A171" s="57"/>
      <c r="B171" s="57"/>
      <c r="C171" s="61"/>
      <c r="D171" s="57"/>
      <c r="E171" s="62"/>
      <c r="F171" s="99"/>
      <c r="G171" s="94"/>
      <c r="H171" s="60"/>
    </row>
    <row r="172" spans="1:8" s="30" customFormat="1" ht="48" x14ac:dyDescent="0.25">
      <c r="A172" s="57">
        <f>A170+10</f>
        <v>590</v>
      </c>
      <c r="B172" s="57"/>
      <c r="C172" s="61" t="s">
        <v>241</v>
      </c>
      <c r="D172" s="57" t="s">
        <v>19</v>
      </c>
      <c r="E172" s="62">
        <v>6</v>
      </c>
      <c r="F172" s="99"/>
      <c r="G172" s="94"/>
      <c r="H172" s="60">
        <f t="shared" si="27"/>
        <v>0</v>
      </c>
    </row>
    <row r="173" spans="1:8" s="30" customFormat="1" ht="12" x14ac:dyDescent="0.25">
      <c r="A173" s="57"/>
      <c r="B173" s="57"/>
      <c r="C173" s="61"/>
      <c r="D173" s="57"/>
      <c r="E173" s="62"/>
      <c r="F173" s="59"/>
      <c r="G173" s="94"/>
      <c r="H173" s="60"/>
    </row>
    <row r="174" spans="1:8" ht="15.75" x14ac:dyDescent="0.25">
      <c r="A174" s="122"/>
      <c r="B174" s="123" t="s">
        <v>141</v>
      </c>
      <c r="C174" s="124"/>
      <c r="D174" s="125"/>
      <c r="E174" s="126"/>
      <c r="F174" s="127"/>
      <c r="G174" s="128"/>
      <c r="H174" s="129"/>
    </row>
    <row r="175" spans="1:8" x14ac:dyDescent="0.2">
      <c r="A175" s="71"/>
      <c r="B175" s="72" t="s">
        <v>142</v>
      </c>
      <c r="C175" s="73"/>
      <c r="D175" s="69"/>
      <c r="E175" s="70"/>
      <c r="F175" s="53"/>
      <c r="G175" s="74"/>
      <c r="H175" s="54"/>
    </row>
    <row r="176" spans="1:8" s="30" customFormat="1" ht="60" x14ac:dyDescent="0.25">
      <c r="A176" s="57">
        <f>A172+10</f>
        <v>600</v>
      </c>
      <c r="B176" s="57" t="s">
        <v>147</v>
      </c>
      <c r="C176" s="61" t="s">
        <v>148</v>
      </c>
      <c r="D176" s="57" t="s">
        <v>19</v>
      </c>
      <c r="E176" s="62">
        <v>4</v>
      </c>
      <c r="F176" s="59"/>
      <c r="G176" s="94"/>
      <c r="H176" s="60">
        <f>F176*E176</f>
        <v>0</v>
      </c>
    </row>
    <row r="177" spans="1:8" s="30" customFormat="1" ht="72" x14ac:dyDescent="0.25">
      <c r="A177" s="57">
        <f>+A176+10</f>
        <v>610</v>
      </c>
      <c r="B177" s="57" t="s">
        <v>143</v>
      </c>
      <c r="C177" s="61" t="s">
        <v>144</v>
      </c>
      <c r="D177" s="57" t="s">
        <v>19</v>
      </c>
      <c r="E177" s="62">
        <v>8</v>
      </c>
      <c r="F177" s="59"/>
      <c r="G177" s="94"/>
      <c r="H177" s="60">
        <f t="shared" ref="H177:H178" si="28">F177*E177</f>
        <v>0</v>
      </c>
    </row>
    <row r="178" spans="1:8" s="30" customFormat="1" ht="72" x14ac:dyDescent="0.25">
      <c r="A178" s="57">
        <f>+A177+10</f>
        <v>620</v>
      </c>
      <c r="B178" s="57" t="s">
        <v>145</v>
      </c>
      <c r="C178" s="61" t="s">
        <v>146</v>
      </c>
      <c r="D178" s="57" t="s">
        <v>20</v>
      </c>
      <c r="E178" s="62">
        <v>16</v>
      </c>
      <c r="F178" s="59"/>
      <c r="G178" s="94"/>
      <c r="H178" s="60">
        <f t="shared" si="28"/>
        <v>0</v>
      </c>
    </row>
    <row r="179" spans="1:8" s="30" customFormat="1" ht="12" x14ac:dyDescent="0.25">
      <c r="A179" s="57"/>
      <c r="B179" s="57"/>
      <c r="C179" s="61"/>
      <c r="D179" s="57"/>
      <c r="E179" s="62"/>
      <c r="F179" s="59"/>
      <c r="G179" s="94"/>
      <c r="H179" s="60"/>
    </row>
    <row r="180" spans="1:8" ht="15.75" x14ac:dyDescent="0.25">
      <c r="A180" s="122"/>
      <c r="B180" s="123" t="s">
        <v>63</v>
      </c>
      <c r="C180" s="124"/>
      <c r="D180" s="125"/>
      <c r="E180" s="126"/>
      <c r="F180" s="127"/>
      <c r="G180" s="128"/>
      <c r="H180" s="129"/>
    </row>
    <row r="181" spans="1:8" x14ac:dyDescent="0.2">
      <c r="A181" s="71"/>
      <c r="B181" s="72"/>
      <c r="C181" s="73"/>
      <c r="D181" s="69"/>
      <c r="E181" s="70"/>
      <c r="F181" s="53"/>
      <c r="G181" s="74"/>
      <c r="H181" s="54"/>
    </row>
    <row r="182" spans="1:8" s="30" customFormat="1" ht="12" x14ac:dyDescent="0.25">
      <c r="A182" s="57"/>
      <c r="B182" s="57"/>
      <c r="C182" s="61"/>
      <c r="D182" s="57"/>
      <c r="E182" s="62"/>
      <c r="F182" s="59"/>
      <c r="G182" s="94"/>
      <c r="H182" s="60"/>
    </row>
    <row r="183" spans="1:8" s="30" customFormat="1" ht="96" x14ac:dyDescent="0.2">
      <c r="A183" s="80">
        <f>A178+10</f>
        <v>630</v>
      </c>
      <c r="B183" s="57"/>
      <c r="C183" s="85" t="s">
        <v>310</v>
      </c>
      <c r="D183" s="137"/>
      <c r="E183" s="137"/>
      <c r="F183" s="59"/>
      <c r="G183" s="94"/>
      <c r="H183" s="60"/>
    </row>
    <row r="184" spans="1:8" s="30" customFormat="1" ht="12" x14ac:dyDescent="0.2">
      <c r="A184" s="80"/>
      <c r="B184" s="57"/>
      <c r="C184" s="85"/>
      <c r="D184" s="137"/>
      <c r="E184" s="137"/>
      <c r="F184" s="59"/>
      <c r="G184" s="94"/>
    </row>
    <row r="185" spans="1:8" s="30" customFormat="1" ht="132" x14ac:dyDescent="0.2">
      <c r="A185" s="80">
        <f>A183+0.1</f>
        <v>630.1</v>
      </c>
      <c r="B185" s="57"/>
      <c r="C185" s="87" t="s">
        <v>165</v>
      </c>
      <c r="D185" s="137" t="s">
        <v>19</v>
      </c>
      <c r="E185" s="137">
        <v>8</v>
      </c>
      <c r="F185" s="59"/>
      <c r="G185" s="94"/>
      <c r="H185" s="60">
        <f t="shared" ref="H185" si="29">F185*E185</f>
        <v>0</v>
      </c>
    </row>
    <row r="186" spans="1:8" s="30" customFormat="1" ht="12" x14ac:dyDescent="0.2">
      <c r="A186" s="80"/>
      <c r="B186" s="57"/>
      <c r="C186" s="87"/>
      <c r="D186" s="137"/>
      <c r="E186" s="137"/>
      <c r="F186" s="59"/>
      <c r="G186" s="94"/>
      <c r="H186" s="60"/>
    </row>
    <row r="187" spans="1:8" s="30" customFormat="1" ht="120" x14ac:dyDescent="0.2">
      <c r="A187" s="80">
        <f>A183+10</f>
        <v>640</v>
      </c>
      <c r="B187" s="57"/>
      <c r="C187" s="87" t="s">
        <v>308</v>
      </c>
      <c r="D187" s="137" t="s">
        <v>19</v>
      </c>
      <c r="E187" s="137">
        <v>108</v>
      </c>
      <c r="F187" s="59"/>
      <c r="G187" s="94"/>
      <c r="H187" s="60">
        <f t="shared" ref="H187" si="30">F187*E187</f>
        <v>0</v>
      </c>
    </row>
    <row r="188" spans="1:8" s="30" customFormat="1" ht="12" x14ac:dyDescent="0.2">
      <c r="A188" s="80"/>
      <c r="B188" s="57"/>
      <c r="C188" s="87"/>
      <c r="D188" s="137"/>
      <c r="E188" s="137"/>
      <c r="F188" s="59"/>
      <c r="G188" s="94"/>
      <c r="H188" s="60"/>
    </row>
    <row r="189" spans="1:8" s="30" customFormat="1" ht="96" x14ac:dyDescent="0.2">
      <c r="A189" s="80">
        <f>A187+10</f>
        <v>650</v>
      </c>
      <c r="B189" s="57"/>
      <c r="C189" s="85" t="s">
        <v>100</v>
      </c>
      <c r="D189" s="137"/>
      <c r="E189" s="137"/>
      <c r="F189" s="59"/>
      <c r="G189" s="94"/>
      <c r="H189" s="60"/>
    </row>
    <row r="190" spans="1:8" s="30" customFormat="1" ht="24" x14ac:dyDescent="0.2">
      <c r="A190" s="80">
        <f>A189+0.1</f>
        <v>650.1</v>
      </c>
      <c r="B190" s="57"/>
      <c r="C190" s="87" t="s">
        <v>88</v>
      </c>
      <c r="D190" s="137" t="s">
        <v>19</v>
      </c>
      <c r="E190" s="137">
        <v>35</v>
      </c>
      <c r="F190" s="59"/>
      <c r="G190" s="94"/>
      <c r="H190" s="60">
        <f t="shared" ref="H190:H191" si="31">F190*E190</f>
        <v>0</v>
      </c>
    </row>
    <row r="191" spans="1:8" s="30" customFormat="1" ht="24" x14ac:dyDescent="0.2">
      <c r="A191" s="80">
        <f>A190+0.1</f>
        <v>650.20000000000005</v>
      </c>
      <c r="B191" s="57"/>
      <c r="C191" s="87" t="s">
        <v>166</v>
      </c>
      <c r="D191" s="137" t="s">
        <v>19</v>
      </c>
      <c r="E191" s="137">
        <v>2</v>
      </c>
      <c r="F191" s="59"/>
      <c r="G191" s="94"/>
      <c r="H191" s="60">
        <f t="shared" si="31"/>
        <v>0</v>
      </c>
    </row>
    <row r="192" spans="1:8" s="30" customFormat="1" ht="12" x14ac:dyDescent="0.2">
      <c r="A192" s="80"/>
      <c r="B192" s="57"/>
      <c r="C192" s="87"/>
      <c r="D192" s="137"/>
      <c r="E192" s="137"/>
      <c r="F192" s="59"/>
      <c r="G192" s="94"/>
      <c r="H192" s="60"/>
    </row>
    <row r="193" spans="1:8" s="30" customFormat="1" ht="120" x14ac:dyDescent="0.2">
      <c r="A193" s="80">
        <f>A189+10</f>
        <v>660</v>
      </c>
      <c r="B193" s="57"/>
      <c r="C193" s="85" t="s">
        <v>101</v>
      </c>
      <c r="D193" s="137"/>
      <c r="E193" s="137"/>
      <c r="F193" s="59"/>
      <c r="G193" s="94"/>
      <c r="H193" s="60"/>
    </row>
    <row r="194" spans="1:8" s="30" customFormat="1" ht="24" x14ac:dyDescent="0.2">
      <c r="A194" s="80">
        <f>A193+0.1</f>
        <v>660.1</v>
      </c>
      <c r="B194" s="57"/>
      <c r="C194" s="87" t="s">
        <v>167</v>
      </c>
      <c r="D194" s="137" t="s">
        <v>19</v>
      </c>
      <c r="E194" s="137">
        <v>80</v>
      </c>
      <c r="F194" s="59"/>
      <c r="G194" s="94"/>
      <c r="H194" s="60">
        <f t="shared" ref="H194" si="32">F194*E194</f>
        <v>0</v>
      </c>
    </row>
    <row r="195" spans="1:8" s="30" customFormat="1" ht="12" x14ac:dyDescent="0.2">
      <c r="A195" s="80"/>
      <c r="B195" s="57"/>
      <c r="C195" s="87"/>
      <c r="D195" s="137"/>
      <c r="E195" s="137"/>
      <c r="F195" s="59"/>
      <c r="G195" s="94"/>
      <c r="H195" s="60"/>
    </row>
    <row r="196" spans="1:8" s="30" customFormat="1" ht="120" x14ac:dyDescent="0.2">
      <c r="A196" s="80">
        <f>A193+10</f>
        <v>670</v>
      </c>
      <c r="B196" s="57"/>
      <c r="C196" s="85" t="s">
        <v>311</v>
      </c>
      <c r="D196" s="137"/>
      <c r="E196" s="137"/>
      <c r="F196" s="59"/>
      <c r="G196" s="94"/>
      <c r="H196" s="60"/>
    </row>
    <row r="197" spans="1:8" s="30" customFormat="1" ht="24" x14ac:dyDescent="0.2">
      <c r="A197" s="80">
        <f>A196+0.1</f>
        <v>670.1</v>
      </c>
      <c r="B197" s="57"/>
      <c r="C197" s="87" t="s">
        <v>113</v>
      </c>
      <c r="D197" s="137" t="s">
        <v>19</v>
      </c>
      <c r="E197" s="88">
        <v>80</v>
      </c>
      <c r="F197" s="59"/>
      <c r="G197" s="94"/>
      <c r="H197" s="60">
        <f t="shared" ref="H197:H201" si="33">F197*E197</f>
        <v>0</v>
      </c>
    </row>
    <row r="198" spans="1:8" s="30" customFormat="1" ht="12" x14ac:dyDescent="0.2">
      <c r="A198" s="80">
        <f t="shared" ref="A198:A201" si="34">A197+0.1</f>
        <v>670.2</v>
      </c>
      <c r="B198" s="57"/>
      <c r="C198" s="87" t="s">
        <v>114</v>
      </c>
      <c r="D198" s="137" t="s">
        <v>19</v>
      </c>
      <c r="E198" s="88">
        <v>35</v>
      </c>
      <c r="F198" s="59"/>
      <c r="G198" s="94"/>
      <c r="H198" s="60">
        <f t="shared" si="33"/>
        <v>0</v>
      </c>
    </row>
    <row r="199" spans="1:8" s="30" customFormat="1" ht="12" x14ac:dyDescent="0.2">
      <c r="A199" s="80">
        <f t="shared" si="34"/>
        <v>670.30000000000007</v>
      </c>
      <c r="B199" s="57"/>
      <c r="C199" s="87" t="s">
        <v>115</v>
      </c>
      <c r="D199" s="137" t="s">
        <v>19</v>
      </c>
      <c r="E199" s="88">
        <v>2</v>
      </c>
      <c r="F199" s="59"/>
      <c r="G199" s="94"/>
      <c r="H199" s="60">
        <f t="shared" si="33"/>
        <v>0</v>
      </c>
    </row>
    <row r="200" spans="1:8" s="30" customFormat="1" ht="24" x14ac:dyDescent="0.2">
      <c r="A200" s="80">
        <f t="shared" si="34"/>
        <v>670.40000000000009</v>
      </c>
      <c r="B200" s="57"/>
      <c r="C200" s="87" t="s">
        <v>168</v>
      </c>
      <c r="D200" s="137" t="s">
        <v>19</v>
      </c>
      <c r="E200" s="137">
        <v>40</v>
      </c>
      <c r="F200" s="59"/>
      <c r="G200" s="94"/>
      <c r="H200" s="60">
        <f t="shared" si="33"/>
        <v>0</v>
      </c>
    </row>
    <row r="201" spans="1:8" s="30" customFormat="1" ht="12" x14ac:dyDescent="0.2">
      <c r="A201" s="80">
        <f t="shared" si="34"/>
        <v>670.50000000000011</v>
      </c>
      <c r="B201" s="57"/>
      <c r="C201" s="87" t="s">
        <v>169</v>
      </c>
      <c r="D201" s="137" t="s">
        <v>19</v>
      </c>
      <c r="E201" s="137">
        <v>1</v>
      </c>
      <c r="F201" s="59"/>
      <c r="G201" s="94"/>
      <c r="H201" s="60">
        <f t="shared" si="33"/>
        <v>0</v>
      </c>
    </row>
    <row r="202" spans="1:8" s="30" customFormat="1" ht="12" x14ac:dyDescent="0.2">
      <c r="A202" s="80"/>
      <c r="B202" s="57"/>
      <c r="C202" s="87"/>
      <c r="D202" s="137"/>
      <c r="E202" s="137"/>
      <c r="F202" s="59"/>
      <c r="G202" s="94"/>
      <c r="H202" s="60"/>
    </row>
    <row r="203" spans="1:8" s="30" customFormat="1" ht="144" x14ac:dyDescent="0.2">
      <c r="A203" s="80">
        <f>A196+10</f>
        <v>680</v>
      </c>
      <c r="B203" s="57"/>
      <c r="C203" s="85" t="s">
        <v>312</v>
      </c>
      <c r="D203" s="137"/>
      <c r="E203" s="137"/>
      <c r="F203" s="59"/>
      <c r="G203" s="94"/>
      <c r="H203" s="60"/>
    </row>
    <row r="204" spans="1:8" s="30" customFormat="1" ht="24" x14ac:dyDescent="0.2">
      <c r="A204" s="80">
        <f>A203+0.1</f>
        <v>680.1</v>
      </c>
      <c r="B204" s="57"/>
      <c r="C204" s="87" t="s">
        <v>170</v>
      </c>
      <c r="D204" s="137" t="s">
        <v>19</v>
      </c>
      <c r="E204" s="137">
        <v>1</v>
      </c>
      <c r="F204" s="59"/>
      <c r="G204" s="94"/>
      <c r="H204" s="60">
        <f t="shared" ref="H204" si="35">F204*E204</f>
        <v>0</v>
      </c>
    </row>
    <row r="205" spans="1:8" s="30" customFormat="1" ht="12" x14ac:dyDescent="0.2">
      <c r="A205" s="80"/>
      <c r="B205" s="57"/>
      <c r="C205" s="87"/>
      <c r="D205" s="137"/>
      <c r="E205" s="137"/>
      <c r="F205" s="59"/>
      <c r="G205" s="94"/>
      <c r="H205" s="60"/>
    </row>
    <row r="206" spans="1:8" s="30" customFormat="1" ht="120" x14ac:dyDescent="0.2">
      <c r="A206" s="80">
        <f>A203+10</f>
        <v>690</v>
      </c>
      <c r="B206" s="57"/>
      <c r="C206" s="85" t="s">
        <v>313</v>
      </c>
      <c r="D206" s="137"/>
      <c r="E206" s="137"/>
      <c r="F206" s="59"/>
      <c r="G206" s="94"/>
      <c r="H206" s="60"/>
    </row>
    <row r="207" spans="1:8" s="30" customFormat="1" ht="12" x14ac:dyDescent="0.2">
      <c r="A207" s="80">
        <f>A206+0.1</f>
        <v>690.1</v>
      </c>
      <c r="B207" s="57"/>
      <c r="C207" s="87" t="s">
        <v>112</v>
      </c>
      <c r="D207" s="137" t="s">
        <v>19</v>
      </c>
      <c r="E207" s="138">
        <v>4</v>
      </c>
      <c r="F207" s="59"/>
      <c r="G207" s="94"/>
      <c r="H207" s="60">
        <f t="shared" ref="H207:H210" si="36">F207*E207</f>
        <v>0</v>
      </c>
    </row>
    <row r="208" spans="1:8" s="30" customFormat="1" ht="12" x14ac:dyDescent="0.2">
      <c r="A208" s="80">
        <f t="shared" ref="A208:A210" si="37">A207+0.1</f>
        <v>690.2</v>
      </c>
      <c r="B208" s="57"/>
      <c r="C208" s="87" t="s">
        <v>90</v>
      </c>
      <c r="D208" s="137" t="s">
        <v>19</v>
      </c>
      <c r="E208" s="138">
        <v>7</v>
      </c>
      <c r="F208" s="59"/>
      <c r="G208" s="94"/>
      <c r="H208" s="60">
        <f t="shared" si="36"/>
        <v>0</v>
      </c>
    </row>
    <row r="209" spans="1:8" s="30" customFormat="1" ht="12" x14ac:dyDescent="0.2">
      <c r="A209" s="80">
        <f t="shared" si="37"/>
        <v>690.30000000000007</v>
      </c>
      <c r="B209" s="57"/>
      <c r="C209" s="87" t="s">
        <v>91</v>
      </c>
      <c r="D209" s="137" t="s">
        <v>19</v>
      </c>
      <c r="E209" s="138">
        <v>4</v>
      </c>
      <c r="F209" s="59"/>
      <c r="G209" s="94"/>
      <c r="H209" s="60">
        <f t="shared" si="36"/>
        <v>0</v>
      </c>
    </row>
    <row r="210" spans="1:8" s="30" customFormat="1" ht="24" x14ac:dyDescent="0.2">
      <c r="A210" s="80">
        <f t="shared" si="37"/>
        <v>690.40000000000009</v>
      </c>
      <c r="B210" s="57"/>
      <c r="C210" s="87" t="s">
        <v>171</v>
      </c>
      <c r="D210" s="137" t="s">
        <v>19</v>
      </c>
      <c r="E210" s="137">
        <v>2</v>
      </c>
      <c r="F210" s="59"/>
      <c r="G210" s="94"/>
      <c r="H210" s="60">
        <f t="shared" si="36"/>
        <v>0</v>
      </c>
    </row>
    <row r="211" spans="1:8" s="30" customFormat="1" ht="12" x14ac:dyDescent="0.2">
      <c r="A211" s="80"/>
      <c r="B211" s="57"/>
      <c r="C211" s="87"/>
      <c r="D211" s="137"/>
      <c r="E211" s="137"/>
      <c r="F211" s="59"/>
      <c r="G211" s="94"/>
      <c r="H211" s="60"/>
    </row>
    <row r="212" spans="1:8" s="30" customFormat="1" ht="120" x14ac:dyDescent="0.2">
      <c r="A212" s="80">
        <f>A206+10</f>
        <v>700</v>
      </c>
      <c r="B212" s="57"/>
      <c r="C212" s="85" t="s">
        <v>102</v>
      </c>
      <c r="D212" s="137"/>
      <c r="E212" s="137"/>
      <c r="F212" s="59"/>
      <c r="G212" s="94"/>
      <c r="H212" s="60"/>
    </row>
    <row r="213" spans="1:8" s="30" customFormat="1" ht="12" x14ac:dyDescent="0.2">
      <c r="A213" s="80">
        <f>A212+0.1</f>
        <v>700.1</v>
      </c>
      <c r="B213" s="57"/>
      <c r="C213" s="87" t="s">
        <v>172</v>
      </c>
      <c r="D213" s="137" t="s">
        <v>92</v>
      </c>
      <c r="E213" s="88">
        <v>300</v>
      </c>
      <c r="F213" s="59"/>
      <c r="G213" s="94"/>
      <c r="H213" s="60">
        <f t="shared" ref="H213:H218" si="38">F213*E213</f>
        <v>0</v>
      </c>
    </row>
    <row r="214" spans="1:8" s="30" customFormat="1" ht="12" x14ac:dyDescent="0.2">
      <c r="A214" s="80">
        <f t="shared" ref="A214:A218" si="39">A213+0.1</f>
        <v>700.2</v>
      </c>
      <c r="B214" s="57"/>
      <c r="C214" s="87" t="s">
        <v>173</v>
      </c>
      <c r="D214" s="137" t="s">
        <v>92</v>
      </c>
      <c r="E214" s="88">
        <v>300</v>
      </c>
      <c r="F214" s="59"/>
      <c r="G214" s="94"/>
      <c r="H214" s="60">
        <f t="shared" si="38"/>
        <v>0</v>
      </c>
    </row>
    <row r="215" spans="1:8" s="30" customFormat="1" ht="12" x14ac:dyDescent="0.2">
      <c r="A215" s="80">
        <f t="shared" si="39"/>
        <v>700.30000000000007</v>
      </c>
      <c r="B215" s="57"/>
      <c r="C215" s="87" t="s">
        <v>174</v>
      </c>
      <c r="D215" s="137" t="s">
        <v>92</v>
      </c>
      <c r="E215" s="88">
        <v>300</v>
      </c>
      <c r="F215" s="59"/>
      <c r="G215" s="94"/>
      <c r="H215" s="60">
        <f t="shared" si="38"/>
        <v>0</v>
      </c>
    </row>
    <row r="216" spans="1:8" s="30" customFormat="1" ht="12" x14ac:dyDescent="0.2">
      <c r="A216" s="80">
        <f t="shared" si="39"/>
        <v>700.40000000000009</v>
      </c>
      <c r="B216" s="57"/>
      <c r="C216" s="87" t="s">
        <v>175</v>
      </c>
      <c r="D216" s="137" t="s">
        <v>92</v>
      </c>
      <c r="E216" s="88">
        <v>300</v>
      </c>
      <c r="F216" s="59"/>
      <c r="G216" s="94"/>
      <c r="H216" s="60">
        <f t="shared" si="38"/>
        <v>0</v>
      </c>
    </row>
    <row r="217" spans="1:8" s="30" customFormat="1" ht="12" x14ac:dyDescent="0.2">
      <c r="A217" s="80">
        <f t="shared" si="39"/>
        <v>700.50000000000011</v>
      </c>
      <c r="B217" s="57"/>
      <c r="C217" s="87" t="s">
        <v>176</v>
      </c>
      <c r="D217" s="137" t="s">
        <v>92</v>
      </c>
      <c r="E217" s="137">
        <v>350</v>
      </c>
      <c r="F217" s="59"/>
      <c r="G217" s="94"/>
      <c r="H217" s="60">
        <f t="shared" si="38"/>
        <v>0</v>
      </c>
    </row>
    <row r="218" spans="1:8" s="30" customFormat="1" ht="12" x14ac:dyDescent="0.2">
      <c r="A218" s="80">
        <f t="shared" si="39"/>
        <v>700.60000000000014</v>
      </c>
      <c r="B218" s="57"/>
      <c r="C218" s="87" t="s">
        <v>177</v>
      </c>
      <c r="D218" s="137" t="s">
        <v>92</v>
      </c>
      <c r="E218" s="137">
        <v>150</v>
      </c>
      <c r="F218" s="59"/>
      <c r="G218" s="94"/>
      <c r="H218" s="60">
        <f t="shared" si="38"/>
        <v>0</v>
      </c>
    </row>
    <row r="219" spans="1:8" s="30" customFormat="1" ht="12" x14ac:dyDescent="0.2">
      <c r="A219" s="80"/>
      <c r="B219" s="57"/>
      <c r="C219" s="87"/>
      <c r="D219" s="137"/>
      <c r="E219" s="137"/>
      <c r="F219" s="59"/>
      <c r="G219" s="94"/>
      <c r="H219" s="60"/>
    </row>
    <row r="220" spans="1:8" s="30" customFormat="1" ht="108" customHeight="1" x14ac:dyDescent="0.2">
      <c r="A220" s="80">
        <f>A212+10</f>
        <v>710</v>
      </c>
      <c r="B220" s="57"/>
      <c r="C220" s="85" t="s">
        <v>102</v>
      </c>
      <c r="D220" s="137"/>
      <c r="E220" s="137"/>
      <c r="F220" s="59"/>
      <c r="G220" s="94"/>
      <c r="H220" s="60"/>
    </row>
    <row r="221" spans="1:8" s="30" customFormat="1" ht="12" x14ac:dyDescent="0.2">
      <c r="A221" s="80">
        <f>A220+0.1</f>
        <v>710.1</v>
      </c>
      <c r="B221" s="57"/>
      <c r="C221" s="87" t="s">
        <v>97</v>
      </c>
      <c r="D221" s="137" t="s">
        <v>92</v>
      </c>
      <c r="E221" s="88">
        <v>600</v>
      </c>
      <c r="F221" s="59"/>
      <c r="G221" s="94"/>
      <c r="H221" s="60">
        <f t="shared" ref="H221:H222" si="40">F221*E221</f>
        <v>0</v>
      </c>
    </row>
    <row r="222" spans="1:8" s="30" customFormat="1" ht="12" x14ac:dyDescent="0.2">
      <c r="A222" s="80">
        <f>A221+0.1</f>
        <v>710.2</v>
      </c>
      <c r="B222" s="57"/>
      <c r="C222" s="87" t="s">
        <v>178</v>
      </c>
      <c r="D222" s="137" t="s">
        <v>92</v>
      </c>
      <c r="E222" s="137">
        <v>150</v>
      </c>
      <c r="F222" s="59"/>
      <c r="G222" s="94"/>
      <c r="H222" s="60">
        <f t="shared" si="40"/>
        <v>0</v>
      </c>
    </row>
    <row r="223" spans="1:8" s="30" customFormat="1" ht="12" x14ac:dyDescent="0.2">
      <c r="A223" s="80"/>
      <c r="B223" s="57"/>
      <c r="C223" s="87"/>
      <c r="D223" s="137"/>
      <c r="E223" s="137"/>
      <c r="F223" s="59"/>
      <c r="G223" s="94"/>
      <c r="H223" s="60"/>
    </row>
    <row r="224" spans="1:8" s="30" customFormat="1" ht="84" x14ac:dyDescent="0.2">
      <c r="A224" s="80">
        <f>A220+10</f>
        <v>720</v>
      </c>
      <c r="B224" s="57"/>
      <c r="C224" s="85" t="s">
        <v>243</v>
      </c>
      <c r="D224" s="137"/>
      <c r="E224" s="137"/>
      <c r="F224" s="59"/>
      <c r="G224" s="94"/>
      <c r="H224" s="60"/>
    </row>
    <row r="225" spans="1:8" s="30" customFormat="1" ht="12" x14ac:dyDescent="0.2">
      <c r="A225" s="80">
        <f>A224+0.1</f>
        <v>720.1</v>
      </c>
      <c r="B225" s="57"/>
      <c r="C225" s="87" t="s">
        <v>93</v>
      </c>
      <c r="D225" s="137" t="s">
        <v>19</v>
      </c>
      <c r="E225" s="137">
        <v>40</v>
      </c>
      <c r="F225" s="59"/>
      <c r="G225" s="94"/>
      <c r="H225" s="60">
        <f t="shared" ref="H225" si="41">F225*E225</f>
        <v>0</v>
      </c>
    </row>
    <row r="226" spans="1:8" s="30" customFormat="1" ht="12" x14ac:dyDescent="0.2">
      <c r="A226" s="80"/>
      <c r="B226" s="57"/>
      <c r="C226" s="87"/>
      <c r="D226" s="137"/>
      <c r="E226" s="137"/>
      <c r="F226" s="59"/>
      <c r="G226" s="94"/>
      <c r="H226" s="60"/>
    </row>
    <row r="227" spans="1:8" s="30" customFormat="1" ht="207" customHeight="1" x14ac:dyDescent="0.2">
      <c r="A227" s="80">
        <f>A224+10</f>
        <v>730</v>
      </c>
      <c r="B227" s="57"/>
      <c r="C227" s="86" t="s">
        <v>244</v>
      </c>
      <c r="D227" s="137"/>
      <c r="E227" s="137"/>
      <c r="F227" s="59"/>
      <c r="G227" s="94"/>
      <c r="H227" s="60"/>
    </row>
    <row r="228" spans="1:8" s="30" customFormat="1" ht="36" x14ac:dyDescent="0.2">
      <c r="A228" s="80">
        <f>A227+0.1</f>
        <v>730.1</v>
      </c>
      <c r="B228" s="57"/>
      <c r="C228" s="139" t="s">
        <v>179</v>
      </c>
      <c r="D228" s="137" t="s">
        <v>19</v>
      </c>
      <c r="E228" s="137">
        <v>3</v>
      </c>
      <c r="F228" s="59"/>
      <c r="G228" s="94"/>
      <c r="H228" s="60">
        <f t="shared" ref="H228" si="42">F228*E228</f>
        <v>0</v>
      </c>
    </row>
    <row r="229" spans="1:8" s="30" customFormat="1" ht="12" x14ac:dyDescent="0.2">
      <c r="A229" s="80"/>
      <c r="B229" s="57"/>
      <c r="C229" s="139"/>
      <c r="D229" s="137"/>
      <c r="E229" s="137"/>
      <c r="F229" s="59"/>
      <c r="G229" s="94"/>
      <c r="H229" s="60"/>
    </row>
    <row r="230" spans="1:8" s="30" customFormat="1" ht="120" x14ac:dyDescent="0.2">
      <c r="A230" s="80">
        <f>A227+10</f>
        <v>740</v>
      </c>
      <c r="B230" s="57"/>
      <c r="C230" s="85" t="s">
        <v>245</v>
      </c>
      <c r="D230" s="137"/>
      <c r="E230" s="137"/>
      <c r="F230" s="59"/>
      <c r="G230" s="94"/>
      <c r="H230" s="60"/>
    </row>
    <row r="231" spans="1:8" s="30" customFormat="1" ht="12" x14ac:dyDescent="0.2">
      <c r="A231" s="80">
        <f>A230+0.1</f>
        <v>740.1</v>
      </c>
      <c r="B231" s="57"/>
      <c r="C231" s="87" t="s">
        <v>105</v>
      </c>
      <c r="D231" s="137" t="s">
        <v>20</v>
      </c>
      <c r="E231" s="137">
        <v>250</v>
      </c>
      <c r="F231" s="59"/>
      <c r="G231" s="94"/>
      <c r="H231" s="60">
        <f t="shared" ref="H231" si="43">F231*E231</f>
        <v>0</v>
      </c>
    </row>
    <row r="232" spans="1:8" s="30" customFormat="1" ht="12" x14ac:dyDescent="0.2">
      <c r="A232" s="80"/>
      <c r="B232" s="57"/>
      <c r="C232" s="139"/>
      <c r="D232" s="137"/>
      <c r="E232" s="137"/>
      <c r="F232" s="59"/>
      <c r="G232" s="94"/>
      <c r="H232" s="60"/>
    </row>
    <row r="233" spans="1:8" s="30" customFormat="1" ht="120" x14ac:dyDescent="0.2">
      <c r="A233" s="80">
        <f>A230+10</f>
        <v>750</v>
      </c>
      <c r="B233" s="57"/>
      <c r="C233" s="85" t="s">
        <v>246</v>
      </c>
      <c r="D233" s="137"/>
      <c r="E233" s="137"/>
      <c r="F233" s="59"/>
      <c r="G233" s="94"/>
      <c r="H233" s="60"/>
    </row>
    <row r="234" spans="1:8" s="30" customFormat="1" ht="12" x14ac:dyDescent="0.2">
      <c r="A234" s="80">
        <f>A233+0.1</f>
        <v>750.1</v>
      </c>
      <c r="B234" s="57"/>
      <c r="C234" s="87" t="s">
        <v>94</v>
      </c>
      <c r="D234" s="137" t="s">
        <v>95</v>
      </c>
      <c r="E234" s="137">
        <v>15</v>
      </c>
      <c r="F234" s="59"/>
      <c r="G234" s="94"/>
      <c r="H234" s="60">
        <f t="shared" ref="H234" si="44">F234*E234</f>
        <v>0</v>
      </c>
    </row>
    <row r="235" spans="1:8" s="30" customFormat="1" ht="12" x14ac:dyDescent="0.2">
      <c r="A235" s="80"/>
      <c r="B235" s="57"/>
      <c r="C235" s="87"/>
      <c r="D235" s="137"/>
      <c r="E235" s="137"/>
      <c r="F235" s="59"/>
      <c r="G235" s="94"/>
      <c r="H235" s="60"/>
    </row>
    <row r="236" spans="1:8" s="30" customFormat="1" ht="108" x14ac:dyDescent="0.2">
      <c r="A236" s="80">
        <f>A233+10</f>
        <v>760</v>
      </c>
      <c r="B236" s="57"/>
      <c r="C236" s="85" t="s">
        <v>314</v>
      </c>
      <c r="D236" s="137"/>
      <c r="E236" s="137"/>
      <c r="F236" s="59"/>
      <c r="G236" s="94"/>
      <c r="H236" s="60"/>
    </row>
    <row r="237" spans="1:8" s="30" customFormat="1" ht="12" x14ac:dyDescent="0.2">
      <c r="A237" s="80">
        <f>A236+0.1</f>
        <v>760.1</v>
      </c>
      <c r="B237" s="57"/>
      <c r="C237" s="87" t="s">
        <v>94</v>
      </c>
      <c r="D237" s="137" t="s">
        <v>19</v>
      </c>
      <c r="E237" s="137">
        <v>10</v>
      </c>
      <c r="F237" s="59"/>
      <c r="G237" s="94"/>
      <c r="H237" s="60">
        <f t="shared" ref="H237" si="45">F237*E237</f>
        <v>0</v>
      </c>
    </row>
    <row r="238" spans="1:8" s="30" customFormat="1" ht="12" x14ac:dyDescent="0.2">
      <c r="A238" s="80"/>
      <c r="B238" s="57"/>
      <c r="C238" s="87"/>
      <c r="D238" s="137"/>
      <c r="E238" s="137"/>
      <c r="F238" s="59"/>
      <c r="G238" s="94"/>
      <c r="H238" s="60"/>
    </row>
    <row r="239" spans="1:8" s="30" customFormat="1" ht="120" x14ac:dyDescent="0.2">
      <c r="A239" s="80">
        <f>A236+10</f>
        <v>770</v>
      </c>
      <c r="B239" s="57"/>
      <c r="C239" s="85" t="s">
        <v>315</v>
      </c>
      <c r="D239" s="137"/>
      <c r="E239" s="137"/>
      <c r="F239" s="59"/>
      <c r="G239" s="94"/>
      <c r="H239" s="60"/>
    </row>
    <row r="240" spans="1:8" s="30" customFormat="1" ht="12" x14ac:dyDescent="0.2">
      <c r="A240" s="80">
        <f>A239+0.1</f>
        <v>770.1</v>
      </c>
      <c r="B240" s="57"/>
      <c r="C240" s="87" t="s">
        <v>180</v>
      </c>
      <c r="D240" s="137" t="s">
        <v>78</v>
      </c>
      <c r="E240" s="137">
        <v>20</v>
      </c>
      <c r="F240" s="59"/>
      <c r="G240" s="94"/>
      <c r="H240" s="60">
        <f t="shared" ref="H240" si="46">F240*E240</f>
        <v>0</v>
      </c>
    </row>
    <row r="241" spans="1:8" s="30" customFormat="1" ht="12" x14ac:dyDescent="0.2">
      <c r="A241" s="80"/>
      <c r="B241" s="57"/>
      <c r="C241" s="87"/>
      <c r="D241" s="137"/>
      <c r="E241" s="137"/>
      <c r="F241" s="59"/>
      <c r="G241" s="94"/>
      <c r="H241" s="60"/>
    </row>
    <row r="242" spans="1:8" s="30" customFormat="1" ht="96" x14ac:dyDescent="0.2">
      <c r="A242" s="80">
        <f>A239+10</f>
        <v>780</v>
      </c>
      <c r="B242" s="57"/>
      <c r="C242" s="85" t="s">
        <v>247</v>
      </c>
      <c r="D242" s="137"/>
      <c r="E242" s="137"/>
      <c r="F242" s="59"/>
      <c r="G242" s="94"/>
      <c r="H242" s="60"/>
    </row>
    <row r="243" spans="1:8" s="30" customFormat="1" ht="12" x14ac:dyDescent="0.2">
      <c r="A243" s="80">
        <f>A242+0.1</f>
        <v>780.1</v>
      </c>
      <c r="B243" s="57"/>
      <c r="C243" s="87" t="s">
        <v>106</v>
      </c>
      <c r="D243" s="137" t="s">
        <v>19</v>
      </c>
      <c r="E243" s="137">
        <v>12</v>
      </c>
      <c r="F243" s="59"/>
      <c r="G243" s="94"/>
      <c r="H243" s="60">
        <f t="shared" ref="H243" si="47">F243*E243</f>
        <v>0</v>
      </c>
    </row>
    <row r="244" spans="1:8" s="30" customFormat="1" ht="12" x14ac:dyDescent="0.2">
      <c r="A244" s="80"/>
      <c r="B244" s="57"/>
      <c r="C244" s="87"/>
      <c r="D244" s="137"/>
      <c r="E244" s="137"/>
      <c r="F244" s="59"/>
      <c r="G244" s="94"/>
      <c r="H244" s="60"/>
    </row>
    <row r="245" spans="1:8" s="30" customFormat="1" ht="96" x14ac:dyDescent="0.2">
      <c r="A245" s="80">
        <f>A242+10</f>
        <v>790</v>
      </c>
      <c r="B245" s="57"/>
      <c r="C245" s="85" t="s">
        <v>248</v>
      </c>
      <c r="D245" s="137"/>
      <c r="E245" s="137"/>
      <c r="F245" s="59"/>
      <c r="G245" s="94"/>
      <c r="H245" s="60"/>
    </row>
    <row r="246" spans="1:8" s="30" customFormat="1" ht="12" x14ac:dyDescent="0.2">
      <c r="A246" s="80">
        <f>A245+0.1</f>
        <v>790.1</v>
      </c>
      <c r="B246" s="57"/>
      <c r="C246" s="87" t="s">
        <v>181</v>
      </c>
      <c r="D246" s="137" t="s">
        <v>19</v>
      </c>
      <c r="E246" s="137">
        <v>220</v>
      </c>
      <c r="F246" s="59"/>
      <c r="G246" s="94"/>
      <c r="H246" s="60">
        <f t="shared" ref="H246" si="48">F246*E246</f>
        <v>0</v>
      </c>
    </row>
    <row r="247" spans="1:8" s="30" customFormat="1" ht="12" x14ac:dyDescent="0.2">
      <c r="A247" s="80"/>
      <c r="B247" s="57"/>
      <c r="C247" s="87"/>
      <c r="D247" s="137"/>
      <c r="E247" s="137"/>
      <c r="F247" s="59"/>
      <c r="G247" s="94"/>
      <c r="H247" s="60"/>
    </row>
    <row r="248" spans="1:8" s="30" customFormat="1" ht="96" x14ac:dyDescent="0.2">
      <c r="A248" s="80">
        <f>A245+10</f>
        <v>800</v>
      </c>
      <c r="B248" s="57"/>
      <c r="C248" s="85" t="s">
        <v>249</v>
      </c>
      <c r="D248" s="137"/>
      <c r="E248" s="137"/>
      <c r="F248" s="59"/>
      <c r="G248" s="94"/>
      <c r="H248" s="60"/>
    </row>
    <row r="249" spans="1:8" s="30" customFormat="1" ht="12" x14ac:dyDescent="0.2">
      <c r="A249" s="80">
        <f>A248+0.1</f>
        <v>800.1</v>
      </c>
      <c r="B249" s="57"/>
      <c r="C249" s="87" t="s">
        <v>182</v>
      </c>
      <c r="D249" s="137" t="s">
        <v>19</v>
      </c>
      <c r="E249" s="137">
        <v>16</v>
      </c>
      <c r="F249" s="59"/>
      <c r="G249" s="94"/>
      <c r="H249" s="60">
        <f t="shared" ref="H249" si="49">F249*E249</f>
        <v>0</v>
      </c>
    </row>
    <row r="250" spans="1:8" s="30" customFormat="1" ht="12" x14ac:dyDescent="0.2">
      <c r="A250" s="80"/>
      <c r="B250" s="57"/>
      <c r="C250" s="87"/>
      <c r="D250" s="137"/>
      <c r="E250" s="137"/>
      <c r="F250" s="59"/>
      <c r="G250" s="94"/>
      <c r="H250" s="60"/>
    </row>
    <row r="251" spans="1:8" s="30" customFormat="1" ht="84.75" customHeight="1" x14ac:dyDescent="0.2">
      <c r="A251" s="80">
        <f>A248+10</f>
        <v>810</v>
      </c>
      <c r="B251" s="57"/>
      <c r="C251" s="85" t="s">
        <v>250</v>
      </c>
      <c r="D251" s="137"/>
      <c r="E251" s="137"/>
      <c r="F251" s="59"/>
      <c r="G251" s="94"/>
      <c r="H251" s="60"/>
    </row>
    <row r="252" spans="1:8" s="30" customFormat="1" ht="12" x14ac:dyDescent="0.2">
      <c r="A252" s="80">
        <f>A251+0.1</f>
        <v>810.1</v>
      </c>
      <c r="B252" s="57"/>
      <c r="C252" s="87" t="s">
        <v>183</v>
      </c>
      <c r="D252" s="137" t="s">
        <v>19</v>
      </c>
      <c r="E252" s="137">
        <v>6</v>
      </c>
      <c r="F252" s="59"/>
      <c r="G252" s="94"/>
      <c r="H252" s="60">
        <f t="shared" ref="H252:H253" si="50">F252*E252</f>
        <v>0</v>
      </c>
    </row>
    <row r="253" spans="1:8" s="30" customFormat="1" ht="12" x14ac:dyDescent="0.2">
      <c r="A253" s="80">
        <f>A252+0.1</f>
        <v>810.2</v>
      </c>
      <c r="B253" s="57"/>
      <c r="C253" s="87" t="s">
        <v>184</v>
      </c>
      <c r="D253" s="137" t="s">
        <v>19</v>
      </c>
      <c r="E253" s="137">
        <v>6</v>
      </c>
      <c r="F253" s="59"/>
      <c r="G253" s="94"/>
      <c r="H253" s="60">
        <f t="shared" si="50"/>
        <v>0</v>
      </c>
    </row>
    <row r="254" spans="1:8" s="30" customFormat="1" ht="12" x14ac:dyDescent="0.2">
      <c r="A254" s="80"/>
      <c r="B254" s="57"/>
      <c r="C254" s="87"/>
      <c r="D254" s="137"/>
      <c r="E254" s="137"/>
      <c r="F254" s="59"/>
      <c r="G254" s="94"/>
      <c r="H254" s="60"/>
    </row>
    <row r="255" spans="1:8" s="30" customFormat="1" ht="132" x14ac:dyDescent="0.2">
      <c r="A255" s="80">
        <f>A251+10</f>
        <v>820</v>
      </c>
      <c r="B255" s="57"/>
      <c r="C255" s="85" t="s">
        <v>251</v>
      </c>
      <c r="D255" s="137"/>
      <c r="E255" s="137"/>
      <c r="F255" s="59"/>
      <c r="G255" s="94"/>
      <c r="H255" s="60"/>
    </row>
    <row r="256" spans="1:8" s="30" customFormat="1" ht="12" x14ac:dyDescent="0.2">
      <c r="A256" s="80">
        <f>A255+0.1</f>
        <v>820.1</v>
      </c>
      <c r="B256" s="57"/>
      <c r="C256" s="87" t="s">
        <v>106</v>
      </c>
      <c r="D256" s="137" t="s">
        <v>20</v>
      </c>
      <c r="E256" s="88">
        <v>6</v>
      </c>
      <c r="F256" s="59"/>
      <c r="G256" s="94"/>
      <c r="H256" s="60">
        <f t="shared" ref="H256" si="51">F256*E256</f>
        <v>0</v>
      </c>
    </row>
    <row r="257" spans="1:8" s="30" customFormat="1" ht="12" x14ac:dyDescent="0.2">
      <c r="A257" s="80"/>
      <c r="B257" s="57"/>
      <c r="C257" s="87"/>
      <c r="D257" s="137"/>
      <c r="E257" s="137"/>
      <c r="F257" s="59"/>
      <c r="G257" s="94"/>
      <c r="H257" s="60"/>
    </row>
    <row r="258" spans="1:8" s="30" customFormat="1" ht="96" x14ac:dyDescent="0.2">
      <c r="A258" s="80">
        <f>A255+10</f>
        <v>830</v>
      </c>
      <c r="B258" s="57"/>
      <c r="C258" s="85" t="s">
        <v>252</v>
      </c>
      <c r="D258" s="137"/>
      <c r="E258" s="137"/>
      <c r="F258" s="59"/>
      <c r="G258" s="94"/>
      <c r="H258" s="60"/>
    </row>
    <row r="259" spans="1:8" s="30" customFormat="1" ht="12" x14ac:dyDescent="0.2">
      <c r="A259" s="80">
        <f>A258+0.1</f>
        <v>830.1</v>
      </c>
      <c r="B259" s="57"/>
      <c r="C259" s="87" t="s">
        <v>116</v>
      </c>
      <c r="D259" s="137" t="s">
        <v>19</v>
      </c>
      <c r="E259" s="88">
        <v>60</v>
      </c>
      <c r="F259" s="59"/>
      <c r="G259" s="94"/>
      <c r="H259" s="60">
        <f t="shared" ref="H259:H260" si="52">F259*E259</f>
        <v>0</v>
      </c>
    </row>
    <row r="260" spans="1:8" s="30" customFormat="1" ht="12" x14ac:dyDescent="0.2">
      <c r="A260" s="80">
        <f>A259+0.1</f>
        <v>830.2</v>
      </c>
      <c r="B260" s="57"/>
      <c r="C260" s="87" t="s">
        <v>107</v>
      </c>
      <c r="D260" s="137" t="s">
        <v>19</v>
      </c>
      <c r="E260" s="88">
        <v>60</v>
      </c>
      <c r="F260" s="59"/>
      <c r="G260" s="94"/>
      <c r="H260" s="60">
        <f t="shared" si="52"/>
        <v>0</v>
      </c>
    </row>
    <row r="261" spans="1:8" s="30" customFormat="1" ht="12" x14ac:dyDescent="0.2">
      <c r="A261" s="80"/>
      <c r="B261" s="57"/>
      <c r="C261" s="87"/>
      <c r="D261" s="137"/>
      <c r="E261" s="137"/>
      <c r="F261" s="59"/>
      <c r="G261" s="94"/>
      <c r="H261" s="60"/>
    </row>
    <row r="262" spans="1:8" s="30" customFormat="1" ht="85.5" customHeight="1" x14ac:dyDescent="0.2">
      <c r="A262" s="80">
        <f>A258+10</f>
        <v>840</v>
      </c>
      <c r="B262" s="57"/>
      <c r="C262" s="85" t="s">
        <v>253</v>
      </c>
      <c r="D262" s="137"/>
      <c r="E262" s="137"/>
      <c r="F262" s="59"/>
      <c r="G262" s="94"/>
      <c r="H262" s="60"/>
    </row>
    <row r="263" spans="1:8" s="30" customFormat="1" ht="12" x14ac:dyDescent="0.2">
      <c r="A263" s="80">
        <f>A262+0.1</f>
        <v>840.1</v>
      </c>
      <c r="B263" s="57"/>
      <c r="C263" s="87" t="s">
        <v>96</v>
      </c>
      <c r="D263" s="137" t="s">
        <v>19</v>
      </c>
      <c r="E263" s="88">
        <v>60</v>
      </c>
      <c r="F263" s="59"/>
      <c r="G263" s="94"/>
      <c r="H263" s="60">
        <f t="shared" ref="H263" si="53">F263*E263</f>
        <v>0</v>
      </c>
    </row>
    <row r="264" spans="1:8" s="30" customFormat="1" ht="12" x14ac:dyDescent="0.2">
      <c r="A264" s="80"/>
      <c r="B264" s="57"/>
      <c r="C264" s="87"/>
      <c r="D264" s="137"/>
      <c r="E264" s="137"/>
      <c r="F264" s="59"/>
      <c r="G264" s="94"/>
      <c r="H264" s="60"/>
    </row>
    <row r="265" spans="1:8" s="30" customFormat="1" ht="108" x14ac:dyDescent="0.2">
      <c r="A265" s="80">
        <f>A262+10</f>
        <v>850</v>
      </c>
      <c r="B265" s="57"/>
      <c r="C265" s="85" t="s">
        <v>254</v>
      </c>
      <c r="D265" s="137"/>
      <c r="E265" s="137"/>
      <c r="F265" s="59"/>
      <c r="G265" s="94"/>
      <c r="H265" s="60"/>
    </row>
    <row r="266" spans="1:8" s="30" customFormat="1" ht="24" x14ac:dyDescent="0.2">
      <c r="A266" s="80">
        <f>A265+0.1</f>
        <v>850.1</v>
      </c>
      <c r="B266" s="57"/>
      <c r="C266" s="87" t="s">
        <v>185</v>
      </c>
      <c r="D266" s="137" t="s">
        <v>78</v>
      </c>
      <c r="E266" s="137">
        <v>60</v>
      </c>
      <c r="F266" s="59"/>
      <c r="G266" s="94"/>
      <c r="H266" s="60">
        <f t="shared" ref="H266:H273" si="54">F266*E266</f>
        <v>0</v>
      </c>
    </row>
    <row r="267" spans="1:8" s="30" customFormat="1" ht="24" x14ac:dyDescent="0.2">
      <c r="A267" s="80">
        <f t="shared" ref="A267:A273" si="55">A266+0.1</f>
        <v>850.2</v>
      </c>
      <c r="B267" s="57"/>
      <c r="C267" s="87" t="s">
        <v>186</v>
      </c>
      <c r="D267" s="137" t="s">
        <v>78</v>
      </c>
      <c r="E267" s="137">
        <v>20</v>
      </c>
      <c r="F267" s="59"/>
      <c r="G267" s="94"/>
      <c r="H267" s="60">
        <f t="shared" si="54"/>
        <v>0</v>
      </c>
    </row>
    <row r="268" spans="1:8" s="30" customFormat="1" ht="24" x14ac:dyDescent="0.2">
      <c r="A268" s="80">
        <f t="shared" si="55"/>
        <v>850.30000000000007</v>
      </c>
      <c r="B268" s="57"/>
      <c r="C268" s="87" t="s">
        <v>187</v>
      </c>
      <c r="D268" s="137" t="s">
        <v>78</v>
      </c>
      <c r="E268" s="137">
        <v>30</v>
      </c>
      <c r="F268" s="59"/>
      <c r="G268" s="94"/>
      <c r="H268" s="60">
        <f t="shared" si="54"/>
        <v>0</v>
      </c>
    </row>
    <row r="269" spans="1:8" s="30" customFormat="1" ht="24" x14ac:dyDescent="0.2">
      <c r="A269" s="80">
        <f t="shared" si="55"/>
        <v>850.40000000000009</v>
      </c>
      <c r="B269" s="57"/>
      <c r="C269" s="87" t="s">
        <v>188</v>
      </c>
      <c r="D269" s="137" t="s">
        <v>78</v>
      </c>
      <c r="E269" s="137">
        <v>15</v>
      </c>
      <c r="F269" s="59"/>
      <c r="G269" s="94"/>
      <c r="H269" s="60">
        <f t="shared" si="54"/>
        <v>0</v>
      </c>
    </row>
    <row r="270" spans="1:8" s="30" customFormat="1" ht="24" x14ac:dyDescent="0.2">
      <c r="A270" s="80">
        <f t="shared" si="55"/>
        <v>850.50000000000011</v>
      </c>
      <c r="B270" s="57"/>
      <c r="C270" s="87" t="s">
        <v>189</v>
      </c>
      <c r="D270" s="137" t="s">
        <v>95</v>
      </c>
      <c r="E270" s="137">
        <v>10</v>
      </c>
      <c r="F270" s="59"/>
      <c r="G270" s="94"/>
      <c r="H270" s="60">
        <f t="shared" si="54"/>
        <v>0</v>
      </c>
    </row>
    <row r="271" spans="1:8" s="30" customFormat="1" ht="12" x14ac:dyDescent="0.2">
      <c r="A271" s="80">
        <f t="shared" si="55"/>
        <v>850.60000000000014</v>
      </c>
      <c r="B271" s="57"/>
      <c r="C271" s="87" t="s">
        <v>190</v>
      </c>
      <c r="D271" s="137" t="s">
        <v>19</v>
      </c>
      <c r="E271" s="137">
        <v>100</v>
      </c>
      <c r="F271" s="59"/>
      <c r="G271" s="94"/>
      <c r="H271" s="60">
        <f t="shared" si="54"/>
        <v>0</v>
      </c>
    </row>
    <row r="272" spans="1:8" s="30" customFormat="1" ht="12" x14ac:dyDescent="0.2">
      <c r="A272" s="80">
        <f t="shared" si="55"/>
        <v>850.70000000000016</v>
      </c>
      <c r="B272" s="57"/>
      <c r="C272" s="87" t="s">
        <v>191</v>
      </c>
      <c r="D272" s="137" t="s">
        <v>19</v>
      </c>
      <c r="E272" s="137">
        <v>400</v>
      </c>
      <c r="F272" s="59"/>
      <c r="G272" s="94"/>
      <c r="H272" s="60">
        <f t="shared" si="54"/>
        <v>0</v>
      </c>
    </row>
    <row r="273" spans="1:8" s="30" customFormat="1" ht="12" x14ac:dyDescent="0.2">
      <c r="A273" s="80">
        <f t="shared" si="55"/>
        <v>850.80000000000018</v>
      </c>
      <c r="B273" s="57"/>
      <c r="C273" s="87" t="s">
        <v>192</v>
      </c>
      <c r="D273" s="137" t="s">
        <v>19</v>
      </c>
      <c r="E273" s="137">
        <v>30</v>
      </c>
      <c r="F273" s="59"/>
      <c r="G273" s="94"/>
      <c r="H273" s="60">
        <f t="shared" si="54"/>
        <v>0</v>
      </c>
    </row>
    <row r="274" spans="1:8" s="30" customFormat="1" ht="12" x14ac:dyDescent="0.2">
      <c r="A274" s="80"/>
      <c r="B274" s="57"/>
      <c r="C274" s="87"/>
      <c r="D274" s="137"/>
      <c r="E274" s="137"/>
      <c r="F274" s="59"/>
      <c r="G274" s="94"/>
      <c r="H274" s="60"/>
    </row>
    <row r="275" spans="1:8" s="30" customFormat="1" ht="108" x14ac:dyDescent="0.2">
      <c r="A275" s="80">
        <f>A265+10</f>
        <v>860</v>
      </c>
      <c r="B275" s="57"/>
      <c r="C275" s="85" t="s">
        <v>316</v>
      </c>
      <c r="D275" s="137"/>
      <c r="E275" s="137"/>
      <c r="F275" s="59"/>
      <c r="G275" s="94"/>
      <c r="H275" s="60"/>
    </row>
    <row r="276" spans="1:8" s="30" customFormat="1" ht="24" x14ac:dyDescent="0.2">
      <c r="A276" s="80">
        <f>A275+0.1</f>
        <v>860.1</v>
      </c>
      <c r="B276" s="57"/>
      <c r="C276" s="87" t="s">
        <v>193</v>
      </c>
      <c r="D276" s="137" t="s">
        <v>19</v>
      </c>
      <c r="E276" s="137">
        <v>4</v>
      </c>
      <c r="F276" s="59"/>
      <c r="G276" s="94"/>
      <c r="H276" s="60">
        <f t="shared" ref="H276" si="56">F276*E276</f>
        <v>0</v>
      </c>
    </row>
    <row r="277" spans="1:8" s="30" customFormat="1" ht="12" x14ac:dyDescent="0.2">
      <c r="A277" s="80"/>
      <c r="B277" s="57"/>
      <c r="C277" s="87"/>
      <c r="D277" s="137"/>
      <c r="E277" s="137"/>
      <c r="F277" s="59"/>
      <c r="G277" s="94"/>
      <c r="H277" s="60"/>
    </row>
    <row r="278" spans="1:8" s="30" customFormat="1" ht="93.75" customHeight="1" x14ac:dyDescent="0.2">
      <c r="A278" s="80">
        <f>A275+10</f>
        <v>870</v>
      </c>
      <c r="B278" s="57"/>
      <c r="C278" s="85" t="s">
        <v>117</v>
      </c>
      <c r="D278" s="137"/>
      <c r="E278" s="137"/>
      <c r="F278" s="59"/>
      <c r="G278" s="94"/>
      <c r="H278" s="60"/>
    </row>
    <row r="279" spans="1:8" s="30" customFormat="1" ht="12" x14ac:dyDescent="0.2">
      <c r="A279" s="80">
        <f>A278+0.1</f>
        <v>870.1</v>
      </c>
      <c r="B279" s="57"/>
      <c r="C279" s="87" t="s">
        <v>194</v>
      </c>
      <c r="D279" s="137" t="s">
        <v>92</v>
      </c>
      <c r="E279" s="137">
        <v>10</v>
      </c>
      <c r="F279" s="59"/>
      <c r="G279" s="94"/>
      <c r="H279" s="60">
        <f t="shared" ref="H279:H280" si="57">F279*E279</f>
        <v>0</v>
      </c>
    </row>
    <row r="280" spans="1:8" s="30" customFormat="1" ht="12" x14ac:dyDescent="0.2">
      <c r="A280" s="80">
        <f>A279+0.1</f>
        <v>870.2</v>
      </c>
      <c r="B280" s="57"/>
      <c r="C280" s="87" t="s">
        <v>195</v>
      </c>
      <c r="D280" s="137" t="s">
        <v>92</v>
      </c>
      <c r="E280" s="137">
        <v>4</v>
      </c>
      <c r="F280" s="59"/>
      <c r="G280" s="94"/>
      <c r="H280" s="60">
        <f t="shared" si="57"/>
        <v>0</v>
      </c>
    </row>
    <row r="281" spans="1:8" s="30" customFormat="1" ht="12" x14ac:dyDescent="0.2">
      <c r="A281" s="80"/>
      <c r="B281" s="57"/>
      <c r="C281" s="87"/>
      <c r="D281" s="137"/>
      <c r="E281" s="137"/>
      <c r="F281" s="59"/>
      <c r="G281" s="94"/>
      <c r="H281" s="60"/>
    </row>
    <row r="282" spans="1:8" s="30" customFormat="1" ht="108" x14ac:dyDescent="0.2">
      <c r="A282" s="80">
        <f>A278+10</f>
        <v>880</v>
      </c>
      <c r="B282" s="57"/>
      <c r="C282" s="85" t="s">
        <v>118</v>
      </c>
      <c r="D282" s="137"/>
      <c r="E282" s="137"/>
      <c r="F282" s="59"/>
      <c r="G282" s="94"/>
      <c r="H282" s="60"/>
    </row>
    <row r="283" spans="1:8" s="30" customFormat="1" ht="12" x14ac:dyDescent="0.2">
      <c r="A283" s="80">
        <f>A282+0.1</f>
        <v>880.1</v>
      </c>
      <c r="B283" s="57"/>
      <c r="C283" s="87" t="s">
        <v>196</v>
      </c>
      <c r="D283" s="137" t="s">
        <v>19</v>
      </c>
      <c r="E283" s="137">
        <v>10</v>
      </c>
      <c r="F283" s="59"/>
      <c r="G283" s="94"/>
      <c r="H283" s="60">
        <f t="shared" ref="H283:H286" si="58">F283*E283</f>
        <v>0</v>
      </c>
    </row>
    <row r="284" spans="1:8" s="30" customFormat="1" ht="12" x14ac:dyDescent="0.2">
      <c r="A284" s="80">
        <f t="shared" ref="A284:A286" si="59">A283+0.1</f>
        <v>880.2</v>
      </c>
      <c r="B284" s="57"/>
      <c r="C284" s="87" t="s">
        <v>197</v>
      </c>
      <c r="D284" s="137" t="s">
        <v>19</v>
      </c>
      <c r="E284" s="137">
        <v>2</v>
      </c>
      <c r="F284" s="59"/>
      <c r="G284" s="94"/>
      <c r="H284" s="60">
        <f t="shared" si="58"/>
        <v>0</v>
      </c>
    </row>
    <row r="285" spans="1:8" s="30" customFormat="1" ht="12" x14ac:dyDescent="0.2">
      <c r="A285" s="80">
        <f t="shared" si="59"/>
        <v>880.30000000000007</v>
      </c>
      <c r="B285" s="57"/>
      <c r="C285" s="87" t="s">
        <v>198</v>
      </c>
      <c r="D285" s="137" t="s">
        <v>19</v>
      </c>
      <c r="E285" s="137">
        <v>10</v>
      </c>
      <c r="F285" s="59"/>
      <c r="G285" s="94"/>
      <c r="H285" s="60">
        <f t="shared" si="58"/>
        <v>0</v>
      </c>
    </row>
    <row r="286" spans="1:8" s="30" customFormat="1" ht="12" x14ac:dyDescent="0.2">
      <c r="A286" s="80">
        <f t="shared" si="59"/>
        <v>880.40000000000009</v>
      </c>
      <c r="B286" s="57"/>
      <c r="C286" s="87" t="s">
        <v>199</v>
      </c>
      <c r="D286" s="137" t="s">
        <v>19</v>
      </c>
      <c r="E286" s="137">
        <v>2</v>
      </c>
      <c r="F286" s="59"/>
      <c r="G286" s="94"/>
      <c r="H286" s="60">
        <f t="shared" si="58"/>
        <v>0</v>
      </c>
    </row>
    <row r="287" spans="1:8" s="30" customFormat="1" ht="12" x14ac:dyDescent="0.2">
      <c r="A287" s="80"/>
      <c r="B287" s="57"/>
      <c r="C287" s="87"/>
      <c r="D287" s="137"/>
      <c r="E287" s="137"/>
      <c r="F287" s="59"/>
      <c r="G287" s="94"/>
      <c r="H287" s="60"/>
    </row>
    <row r="288" spans="1:8" s="30" customFormat="1" ht="108" x14ac:dyDescent="0.2">
      <c r="A288" s="80">
        <f>A282+10</f>
        <v>890</v>
      </c>
      <c r="B288" s="57"/>
      <c r="C288" s="86" t="s">
        <v>103</v>
      </c>
      <c r="D288" s="137"/>
      <c r="E288" s="137"/>
      <c r="F288" s="59"/>
      <c r="G288" s="94"/>
      <c r="H288" s="60"/>
    </row>
    <row r="289" spans="1:8" s="30" customFormat="1" ht="36" x14ac:dyDescent="0.2">
      <c r="A289" s="80">
        <f>A288+0.1</f>
        <v>890.1</v>
      </c>
      <c r="B289" s="57"/>
      <c r="C289" s="140" t="s">
        <v>200</v>
      </c>
      <c r="D289" s="137" t="s">
        <v>19</v>
      </c>
      <c r="E289" s="137">
        <v>60</v>
      </c>
      <c r="F289" s="59"/>
      <c r="G289" s="94"/>
      <c r="H289" s="60">
        <f t="shared" ref="H289" si="60">F289*E289</f>
        <v>0</v>
      </c>
    </row>
    <row r="290" spans="1:8" s="30" customFormat="1" ht="12" x14ac:dyDescent="0.2">
      <c r="A290" s="80"/>
      <c r="B290" s="57"/>
      <c r="C290" s="140"/>
      <c r="D290" s="137"/>
      <c r="E290" s="137"/>
      <c r="F290" s="59"/>
      <c r="G290" s="94"/>
      <c r="H290" s="60"/>
    </row>
    <row r="291" spans="1:8" s="30" customFormat="1" ht="148.5" customHeight="1" x14ac:dyDescent="0.2">
      <c r="A291" s="80">
        <f>A288+10</f>
        <v>900</v>
      </c>
      <c r="B291" s="57"/>
      <c r="C291" s="141" t="s">
        <v>317</v>
      </c>
      <c r="D291" s="137"/>
      <c r="E291" s="137"/>
      <c r="F291" s="59"/>
      <c r="G291" s="94"/>
      <c r="H291" s="60"/>
    </row>
    <row r="292" spans="1:8" s="30" customFormat="1" ht="24" x14ac:dyDescent="0.2">
      <c r="A292" s="80">
        <f>A291+0.1</f>
        <v>900.1</v>
      </c>
      <c r="B292" s="57"/>
      <c r="C292" s="142" t="s">
        <v>309</v>
      </c>
      <c r="D292" s="137" t="s">
        <v>20</v>
      </c>
      <c r="E292" s="137">
        <v>60</v>
      </c>
      <c r="F292" s="59"/>
      <c r="G292" s="94"/>
      <c r="H292" s="60">
        <f t="shared" ref="H292" si="61">F292*E292</f>
        <v>0</v>
      </c>
    </row>
    <row r="293" spans="1:8" s="30" customFormat="1" ht="12" x14ac:dyDescent="0.2">
      <c r="A293" s="80"/>
      <c r="B293" s="57"/>
      <c r="C293" s="142"/>
      <c r="D293" s="137"/>
      <c r="E293" s="137"/>
      <c r="F293" s="59"/>
      <c r="G293" s="94"/>
      <c r="H293" s="60"/>
    </row>
    <row r="294" spans="1:8" s="30" customFormat="1" ht="84" x14ac:dyDescent="0.2">
      <c r="A294" s="80">
        <f>A291+10</f>
        <v>910</v>
      </c>
      <c r="B294" s="57"/>
      <c r="C294" s="141" t="s">
        <v>318</v>
      </c>
      <c r="D294" s="137"/>
      <c r="E294" s="137"/>
      <c r="F294" s="59"/>
      <c r="G294" s="94"/>
      <c r="H294" s="60"/>
    </row>
    <row r="295" spans="1:8" s="30" customFormat="1" ht="24" x14ac:dyDescent="0.2">
      <c r="A295" s="80">
        <f>A294+0.1</f>
        <v>910.1</v>
      </c>
      <c r="B295" s="57"/>
      <c r="C295" s="142" t="s">
        <v>98</v>
      </c>
      <c r="D295" s="137" t="s">
        <v>92</v>
      </c>
      <c r="E295" s="137">
        <v>60</v>
      </c>
      <c r="F295" s="59"/>
      <c r="G295" s="94"/>
      <c r="H295" s="60">
        <f t="shared" ref="H295:H296" si="62">F295*E295</f>
        <v>0</v>
      </c>
    </row>
    <row r="296" spans="1:8" s="30" customFormat="1" ht="12" x14ac:dyDescent="0.2">
      <c r="A296" s="80">
        <f>A295+0.1</f>
        <v>910.2</v>
      </c>
      <c r="B296" s="57"/>
      <c r="C296" s="142" t="s">
        <v>99</v>
      </c>
      <c r="D296" s="137" t="s">
        <v>92</v>
      </c>
      <c r="E296" s="137">
        <v>60</v>
      </c>
      <c r="F296" s="59"/>
      <c r="G296" s="94"/>
      <c r="H296" s="60">
        <f t="shared" si="62"/>
        <v>0</v>
      </c>
    </row>
    <row r="297" spans="1:8" s="30" customFormat="1" ht="12" x14ac:dyDescent="0.2">
      <c r="A297" s="80"/>
      <c r="B297" s="57"/>
      <c r="C297" s="87"/>
      <c r="D297" s="137"/>
      <c r="E297" s="137"/>
      <c r="F297" s="59"/>
      <c r="G297" s="94"/>
      <c r="H297" s="60"/>
    </row>
    <row r="298" spans="1:8" s="30" customFormat="1" ht="12" x14ac:dyDescent="0.2">
      <c r="A298" s="80">
        <f>A294+10</f>
        <v>920</v>
      </c>
      <c r="B298" s="57"/>
      <c r="C298" s="143" t="s">
        <v>319</v>
      </c>
      <c r="D298" s="137" t="s">
        <v>19</v>
      </c>
      <c r="E298" s="137">
        <v>1</v>
      </c>
      <c r="F298" s="59"/>
      <c r="G298" s="94"/>
      <c r="H298" s="60">
        <f t="shared" ref="H298:H300" si="63">F298*E298</f>
        <v>0</v>
      </c>
    </row>
    <row r="299" spans="1:8" s="30" customFormat="1" ht="12" x14ac:dyDescent="0.2">
      <c r="A299" s="80">
        <f>A298+10</f>
        <v>930</v>
      </c>
      <c r="B299" s="57"/>
      <c r="C299" s="143" t="s">
        <v>108</v>
      </c>
      <c r="D299" s="137" t="s">
        <v>19</v>
      </c>
      <c r="E299" s="137">
        <v>1</v>
      </c>
      <c r="F299" s="59"/>
      <c r="G299" s="94"/>
      <c r="H299" s="60">
        <f t="shared" si="63"/>
        <v>0</v>
      </c>
    </row>
    <row r="300" spans="1:8" s="30" customFormat="1" ht="12" x14ac:dyDescent="0.2">
      <c r="A300" s="80">
        <f>A299+10</f>
        <v>940</v>
      </c>
      <c r="B300" s="57"/>
      <c r="C300" s="143" t="s">
        <v>109</v>
      </c>
      <c r="D300" s="137" t="s">
        <v>19</v>
      </c>
      <c r="E300" s="137">
        <v>1</v>
      </c>
      <c r="F300" s="59"/>
      <c r="G300" s="94"/>
      <c r="H300" s="84">
        <f t="shared" si="63"/>
        <v>0</v>
      </c>
    </row>
    <row r="301" spans="1:8" s="30" customFormat="1" ht="12" x14ac:dyDescent="0.25">
      <c r="A301" s="57"/>
      <c r="B301" s="57"/>
      <c r="C301" s="61"/>
      <c r="D301" s="57"/>
      <c r="E301" s="62"/>
      <c r="F301" s="59"/>
      <c r="G301" s="94"/>
      <c r="H301" s="60"/>
    </row>
    <row r="302" spans="1:8" ht="15.75" x14ac:dyDescent="0.25">
      <c r="A302" s="122"/>
      <c r="B302" s="123" t="s">
        <v>64</v>
      </c>
      <c r="C302" s="124"/>
      <c r="D302" s="125"/>
      <c r="E302" s="126"/>
      <c r="F302" s="127"/>
      <c r="G302" s="128"/>
      <c r="H302" s="129"/>
    </row>
    <row r="303" spans="1:8" x14ac:dyDescent="0.25">
      <c r="A303" s="63"/>
      <c r="B303" s="49" t="s">
        <v>83</v>
      </c>
      <c r="C303" s="64"/>
      <c r="D303" s="63"/>
      <c r="E303" s="65"/>
      <c r="F303" s="53"/>
      <c r="G303" s="74"/>
      <c r="H303" s="54"/>
    </row>
    <row r="304" spans="1:8" s="30" customFormat="1" ht="12" x14ac:dyDescent="0.25">
      <c r="A304" s="57"/>
      <c r="B304" s="57"/>
      <c r="C304" s="61"/>
      <c r="D304" s="57"/>
      <c r="E304" s="62"/>
      <c r="F304" s="59"/>
      <c r="G304" s="94"/>
      <c r="H304" s="60"/>
    </row>
    <row r="305" spans="1:8" s="30" customFormat="1" ht="72" x14ac:dyDescent="0.25">
      <c r="A305" s="57">
        <f>A300+10</f>
        <v>950</v>
      </c>
      <c r="B305" s="57"/>
      <c r="C305" s="61" t="s">
        <v>255</v>
      </c>
      <c r="D305" s="57" t="s">
        <v>19</v>
      </c>
      <c r="E305" s="62">
        <v>4</v>
      </c>
      <c r="F305" s="59"/>
      <c r="G305" s="94"/>
      <c r="H305" s="60">
        <f t="shared" ref="H305:H311" si="64">F305*E305</f>
        <v>0</v>
      </c>
    </row>
    <row r="306" spans="1:8" s="30" customFormat="1" ht="12" x14ac:dyDescent="0.25">
      <c r="A306" s="57"/>
      <c r="B306" s="57"/>
      <c r="C306" s="61"/>
      <c r="D306" s="57"/>
      <c r="E306" s="62"/>
      <c r="F306" s="59"/>
      <c r="G306" s="94"/>
      <c r="H306" s="60"/>
    </row>
    <row r="307" spans="1:8" s="30" customFormat="1" ht="72" x14ac:dyDescent="0.25">
      <c r="A307" s="57">
        <f>+A305+10</f>
        <v>960</v>
      </c>
      <c r="B307" s="57"/>
      <c r="C307" s="61" t="s">
        <v>256</v>
      </c>
      <c r="D307" s="57" t="s">
        <v>19</v>
      </c>
      <c r="E307" s="62">
        <v>1</v>
      </c>
      <c r="F307" s="59"/>
      <c r="G307" s="94"/>
      <c r="H307" s="60">
        <f t="shared" si="64"/>
        <v>0</v>
      </c>
    </row>
    <row r="308" spans="1:8" s="30" customFormat="1" ht="12" x14ac:dyDescent="0.25">
      <c r="A308" s="57"/>
      <c r="B308" s="57"/>
      <c r="C308" s="61"/>
      <c r="E308" s="62"/>
      <c r="F308" s="59"/>
      <c r="G308" s="94"/>
      <c r="H308" s="60"/>
    </row>
    <row r="309" spans="1:8" s="30" customFormat="1" ht="72" x14ac:dyDescent="0.25">
      <c r="A309" s="57">
        <f>A307+10</f>
        <v>970</v>
      </c>
      <c r="B309" s="31"/>
      <c r="C309" s="61" t="s">
        <v>257</v>
      </c>
      <c r="D309" s="57" t="s">
        <v>89</v>
      </c>
      <c r="E309" s="62">
        <v>1</v>
      </c>
      <c r="F309" s="59"/>
      <c r="G309" s="94"/>
      <c r="H309" s="60">
        <f t="shared" si="64"/>
        <v>0</v>
      </c>
    </row>
    <row r="310" spans="1:8" s="30" customFormat="1" ht="12" x14ac:dyDescent="0.25">
      <c r="A310" s="57"/>
      <c r="B310" s="31"/>
      <c r="C310" s="61"/>
      <c r="D310" s="57"/>
      <c r="E310" s="62"/>
      <c r="F310" s="59"/>
      <c r="G310" s="94"/>
      <c r="H310" s="60"/>
    </row>
    <row r="311" spans="1:8" s="30" customFormat="1" ht="72" x14ac:dyDescent="0.25">
      <c r="A311" s="57">
        <f>A309+10</f>
        <v>980</v>
      </c>
      <c r="B311" s="66"/>
      <c r="C311" s="61" t="s">
        <v>258</v>
      </c>
      <c r="D311" s="57" t="s">
        <v>89</v>
      </c>
      <c r="E311" s="62">
        <v>1</v>
      </c>
      <c r="F311" s="59"/>
      <c r="G311" s="94"/>
      <c r="H311" s="60">
        <f t="shared" si="64"/>
        <v>0</v>
      </c>
    </row>
    <row r="312" spans="1:8" s="30" customFormat="1" ht="12" x14ac:dyDescent="0.25">
      <c r="A312" s="75"/>
      <c r="B312" s="57"/>
      <c r="C312" s="61"/>
      <c r="D312" s="57"/>
      <c r="E312" s="62"/>
      <c r="F312" s="59"/>
      <c r="G312" s="94"/>
      <c r="H312" s="60"/>
    </row>
    <row r="313" spans="1:8" ht="15.75" x14ac:dyDescent="0.25">
      <c r="A313" s="122"/>
      <c r="B313" s="123" t="s">
        <v>65</v>
      </c>
      <c r="C313" s="124"/>
      <c r="D313" s="125"/>
      <c r="E313" s="126"/>
      <c r="F313" s="127"/>
      <c r="G313" s="128"/>
      <c r="H313" s="129"/>
    </row>
    <row r="314" spans="1:8" x14ac:dyDescent="0.25">
      <c r="A314" s="63"/>
      <c r="B314" s="49" t="s">
        <v>84</v>
      </c>
      <c r="C314" s="64"/>
      <c r="D314" s="63"/>
      <c r="E314" s="65"/>
      <c r="F314" s="53"/>
      <c r="G314" s="74"/>
      <c r="H314" s="54"/>
    </row>
    <row r="315" spans="1:8" s="30" customFormat="1" ht="12" x14ac:dyDescent="0.25">
      <c r="A315" s="57"/>
      <c r="B315" s="57"/>
      <c r="C315" s="61"/>
      <c r="D315" s="57"/>
      <c r="E315" s="62"/>
      <c r="F315" s="59"/>
      <c r="G315" s="94"/>
      <c r="H315" s="60"/>
    </row>
    <row r="316" spans="1:8" s="30" customFormat="1" ht="108" x14ac:dyDescent="0.25">
      <c r="A316" s="57">
        <f>A311+10</f>
        <v>990</v>
      </c>
      <c r="B316" s="57"/>
      <c r="C316" s="61" t="s">
        <v>259</v>
      </c>
      <c r="D316" s="57" t="s">
        <v>19</v>
      </c>
      <c r="E316" s="62">
        <v>4</v>
      </c>
      <c r="F316" s="59"/>
      <c r="G316" s="94"/>
      <c r="H316" s="60">
        <f t="shared" ref="H316" si="65">F316*E316</f>
        <v>0</v>
      </c>
    </row>
    <row r="317" spans="1:8" s="30" customFormat="1" ht="12" x14ac:dyDescent="0.25">
      <c r="A317" s="57"/>
      <c r="B317" s="57"/>
      <c r="C317" s="61"/>
      <c r="D317" s="57"/>
      <c r="E317" s="62"/>
      <c r="F317" s="59"/>
      <c r="G317" s="94"/>
      <c r="H317" s="60"/>
    </row>
    <row r="318" spans="1:8" s="30" customFormat="1" ht="108" x14ac:dyDescent="0.25">
      <c r="A318" s="57">
        <f>A316+10</f>
        <v>1000</v>
      </c>
      <c r="B318" s="57"/>
      <c r="C318" s="61" t="s">
        <v>260</v>
      </c>
      <c r="D318" s="57" t="s">
        <v>19</v>
      </c>
      <c r="E318" s="62">
        <v>4</v>
      </c>
      <c r="F318" s="59"/>
      <c r="G318" s="94"/>
      <c r="H318" s="60">
        <f t="shared" ref="H318:H320" si="66">F318*E318</f>
        <v>0</v>
      </c>
    </row>
    <row r="319" spans="1:8" s="30" customFormat="1" ht="12" x14ac:dyDescent="0.25">
      <c r="A319" s="57"/>
      <c r="B319" s="57"/>
      <c r="C319" s="61"/>
      <c r="D319" s="57"/>
      <c r="E319" s="62"/>
      <c r="F319" s="59"/>
      <c r="G319" s="94"/>
      <c r="H319" s="60"/>
    </row>
    <row r="320" spans="1:8" s="30" customFormat="1" ht="108" x14ac:dyDescent="0.25">
      <c r="A320" s="57">
        <f>A318+10</f>
        <v>1010</v>
      </c>
      <c r="B320" s="57"/>
      <c r="C320" s="61" t="s">
        <v>261</v>
      </c>
      <c r="D320" s="57" t="s">
        <v>19</v>
      </c>
      <c r="E320" s="62">
        <v>3</v>
      </c>
      <c r="F320" s="59"/>
      <c r="G320" s="94"/>
      <c r="H320" s="60">
        <f t="shared" si="66"/>
        <v>0</v>
      </c>
    </row>
    <row r="321" spans="1:8" s="30" customFormat="1" ht="12" x14ac:dyDescent="0.25">
      <c r="A321" s="57"/>
      <c r="B321" s="57"/>
      <c r="C321" s="61"/>
      <c r="D321" s="57"/>
      <c r="E321" s="62"/>
      <c r="F321" s="59"/>
      <c r="G321" s="94"/>
      <c r="H321" s="60"/>
    </row>
    <row r="322" spans="1:8" ht="15.75" x14ac:dyDescent="0.25">
      <c r="A322" s="122"/>
      <c r="B322" s="123" t="s">
        <v>305</v>
      </c>
      <c r="C322" s="124"/>
      <c r="D322" s="125"/>
      <c r="E322" s="126"/>
      <c r="F322" s="127"/>
      <c r="G322" s="128"/>
      <c r="H322" s="129"/>
    </row>
    <row r="323" spans="1:8" x14ac:dyDescent="0.25">
      <c r="A323" s="63"/>
      <c r="B323" s="49" t="s">
        <v>306</v>
      </c>
      <c r="C323" s="64"/>
      <c r="D323" s="63"/>
      <c r="E323" s="65"/>
      <c r="F323" s="53"/>
      <c r="G323" s="74"/>
      <c r="H323" s="54"/>
    </row>
    <row r="324" spans="1:8" s="30" customFormat="1" ht="12" x14ac:dyDescent="0.25">
      <c r="A324" s="57"/>
      <c r="B324" s="57"/>
      <c r="C324" s="61"/>
      <c r="D324" s="57"/>
      <c r="E324" s="62"/>
      <c r="F324" s="59"/>
      <c r="G324" s="94"/>
      <c r="H324" s="60"/>
    </row>
    <row r="325" spans="1:8" s="30" customFormat="1" ht="144" x14ac:dyDescent="0.25">
      <c r="A325" s="80">
        <f>A320+10</f>
        <v>1020</v>
      </c>
      <c r="B325" s="57"/>
      <c r="C325" s="61" t="s">
        <v>307</v>
      </c>
      <c r="D325" s="57" t="s">
        <v>20</v>
      </c>
      <c r="E325" s="62">
        <v>30</v>
      </c>
      <c r="F325" s="59"/>
      <c r="G325" s="94"/>
      <c r="H325" s="60">
        <f>F325*E325</f>
        <v>0</v>
      </c>
    </row>
    <row r="326" spans="1:8" s="30" customFormat="1" ht="12" x14ac:dyDescent="0.25">
      <c r="A326" s="76"/>
      <c r="B326" s="57"/>
      <c r="C326" s="61"/>
      <c r="D326" s="57"/>
      <c r="E326" s="62"/>
      <c r="F326" s="59"/>
      <c r="G326" s="94"/>
      <c r="H326" s="60"/>
    </row>
    <row r="327" spans="1:8" ht="15.75" x14ac:dyDescent="0.25">
      <c r="A327" s="122"/>
      <c r="B327" s="123" t="s">
        <v>66</v>
      </c>
      <c r="C327" s="124"/>
      <c r="D327" s="125"/>
      <c r="E327" s="126"/>
      <c r="F327" s="127"/>
      <c r="G327" s="128"/>
      <c r="H327" s="129"/>
    </row>
    <row r="328" spans="1:8" x14ac:dyDescent="0.25">
      <c r="A328" s="63"/>
      <c r="B328" s="49" t="s">
        <v>67</v>
      </c>
      <c r="C328" s="64"/>
      <c r="D328" s="63"/>
      <c r="E328" s="65"/>
      <c r="F328" s="53"/>
      <c r="G328" s="74"/>
      <c r="H328" s="54"/>
    </row>
    <row r="329" spans="1:8" s="30" customFormat="1" x14ac:dyDescent="0.25">
      <c r="A329" s="57"/>
      <c r="B329" s="45"/>
      <c r="C329" s="61"/>
      <c r="D329" s="57"/>
      <c r="E329" s="62"/>
      <c r="F329" s="59"/>
      <c r="G329" s="94"/>
      <c r="H329" s="60"/>
    </row>
    <row r="330" spans="1:8" s="30" customFormat="1" ht="72" x14ac:dyDescent="0.25">
      <c r="A330" s="57">
        <f>A325+10</f>
        <v>1030</v>
      </c>
      <c r="B330" s="36"/>
      <c r="C330" s="61" t="s">
        <v>262</v>
      </c>
      <c r="D330" s="36" t="s">
        <v>16</v>
      </c>
      <c r="E330" s="62">
        <v>195.1</v>
      </c>
      <c r="F330" s="59"/>
      <c r="G330" s="94"/>
      <c r="H330" s="60">
        <f t="shared" ref="H330:H332" si="67">F330*E330</f>
        <v>0</v>
      </c>
    </row>
    <row r="331" spans="1:8" s="30" customFormat="1" ht="12" x14ac:dyDescent="0.25">
      <c r="A331" s="57"/>
      <c r="B331" s="57"/>
      <c r="C331" s="61"/>
      <c r="D331" s="57"/>
      <c r="E331" s="62"/>
      <c r="F331" s="59"/>
      <c r="G331" s="94"/>
      <c r="H331" s="60"/>
    </row>
    <row r="332" spans="1:8" s="30" customFormat="1" ht="72" x14ac:dyDescent="0.25">
      <c r="A332" s="57">
        <f>A330+10</f>
        <v>1040</v>
      </c>
      <c r="B332" s="57"/>
      <c r="C332" s="61" t="s">
        <v>263</v>
      </c>
      <c r="D332" s="57" t="s">
        <v>20</v>
      </c>
      <c r="E332" s="62">
        <v>155</v>
      </c>
      <c r="F332" s="59"/>
      <c r="G332" s="94"/>
      <c r="H332" s="60">
        <f t="shared" si="67"/>
        <v>0</v>
      </c>
    </row>
    <row r="333" spans="1:8" s="30" customFormat="1" ht="12" x14ac:dyDescent="0.25">
      <c r="A333" s="57"/>
      <c r="B333" s="36"/>
      <c r="D333" s="36"/>
      <c r="E333" s="62"/>
      <c r="F333" s="59"/>
      <c r="G333" s="94"/>
      <c r="H333" s="60"/>
    </row>
    <row r="334" spans="1:8" x14ac:dyDescent="0.25">
      <c r="A334" s="63"/>
      <c r="B334" s="49" t="s">
        <v>60</v>
      </c>
      <c r="C334" s="64"/>
      <c r="D334" s="63"/>
      <c r="E334" s="65"/>
      <c r="F334" s="53"/>
      <c r="G334" s="74"/>
      <c r="H334" s="54"/>
    </row>
    <row r="335" spans="1:8" s="30" customFormat="1" ht="12" x14ac:dyDescent="0.25">
      <c r="A335" s="57"/>
      <c r="B335" s="57"/>
      <c r="C335" s="61"/>
      <c r="D335" s="57"/>
      <c r="E335" s="62"/>
      <c r="F335" s="59"/>
      <c r="G335" s="94"/>
      <c r="H335" s="60"/>
    </row>
    <row r="336" spans="1:8" s="30" customFormat="1" ht="111" customHeight="1" x14ac:dyDescent="0.25">
      <c r="A336" s="57">
        <f>A332+10</f>
        <v>1050</v>
      </c>
      <c r="B336" s="57" t="s">
        <v>266</v>
      </c>
      <c r="C336" s="61" t="s">
        <v>267</v>
      </c>
      <c r="D336" s="57" t="s">
        <v>16</v>
      </c>
      <c r="E336" s="62">
        <v>155.5</v>
      </c>
      <c r="F336" s="59"/>
      <c r="G336" s="94"/>
      <c r="H336" s="60">
        <f>F336*E336</f>
        <v>0</v>
      </c>
    </row>
    <row r="337" spans="1:8" s="30" customFormat="1" ht="12" x14ac:dyDescent="0.25">
      <c r="A337" s="57"/>
      <c r="B337" s="57"/>
      <c r="C337" s="61"/>
      <c r="D337" s="57"/>
      <c r="E337" s="62"/>
      <c r="F337" s="59"/>
      <c r="G337" s="94"/>
      <c r="H337" s="60"/>
    </row>
    <row r="338" spans="1:8" s="30" customFormat="1" ht="96" x14ac:dyDescent="0.25">
      <c r="A338" s="57">
        <f>A336+10</f>
        <v>1060</v>
      </c>
      <c r="B338" s="57" t="s">
        <v>85</v>
      </c>
      <c r="C338" s="61" t="s">
        <v>86</v>
      </c>
      <c r="D338" s="57" t="s">
        <v>16</v>
      </c>
      <c r="E338" s="62">
        <v>45.36</v>
      </c>
      <c r="F338" s="59"/>
      <c r="G338" s="94"/>
      <c r="H338" s="60">
        <f>F338*E338</f>
        <v>0</v>
      </c>
    </row>
    <row r="339" spans="1:8" s="30" customFormat="1" ht="12" x14ac:dyDescent="0.25">
      <c r="A339" s="57"/>
      <c r="B339" s="57"/>
      <c r="C339" s="61"/>
      <c r="D339" s="57"/>
      <c r="E339" s="62"/>
      <c r="F339" s="59"/>
      <c r="G339" s="94"/>
      <c r="H339" s="60"/>
    </row>
    <row r="340" spans="1:8" s="30" customFormat="1" ht="86.25" customHeight="1" x14ac:dyDescent="0.25">
      <c r="A340" s="57">
        <f>A338+10</f>
        <v>1070</v>
      </c>
      <c r="B340" s="57" t="s">
        <v>268</v>
      </c>
      <c r="C340" s="61" t="s">
        <v>269</v>
      </c>
      <c r="D340" s="57" t="s">
        <v>16</v>
      </c>
      <c r="E340" s="62">
        <v>19.600000000000001</v>
      </c>
      <c r="F340" s="59"/>
      <c r="G340" s="94"/>
      <c r="H340" s="60">
        <f>F340*E340</f>
        <v>0</v>
      </c>
    </row>
    <row r="341" spans="1:8" s="30" customFormat="1" ht="12" x14ac:dyDescent="0.25">
      <c r="A341" s="57"/>
      <c r="B341" s="57"/>
      <c r="C341" s="61"/>
      <c r="D341" s="57"/>
      <c r="E341" s="62"/>
      <c r="F341" s="59"/>
      <c r="G341" s="94"/>
      <c r="H341" s="60"/>
    </row>
    <row r="342" spans="1:8" x14ac:dyDescent="0.25">
      <c r="A342" s="63"/>
      <c r="B342" s="49" t="s">
        <v>68</v>
      </c>
      <c r="C342" s="64"/>
      <c r="D342" s="63"/>
      <c r="E342" s="65"/>
      <c r="F342" s="53"/>
      <c r="G342" s="74"/>
      <c r="H342" s="54"/>
    </row>
    <row r="343" spans="1:8" s="30" customFormat="1" ht="12" x14ac:dyDescent="0.25">
      <c r="A343" s="57"/>
      <c r="B343" s="57"/>
      <c r="C343" s="61"/>
      <c r="D343" s="57"/>
      <c r="E343" s="62"/>
      <c r="F343" s="59"/>
      <c r="G343" s="94"/>
      <c r="H343" s="60"/>
    </row>
    <row r="344" spans="1:8" s="30" customFormat="1" ht="96" x14ac:dyDescent="0.25">
      <c r="A344" s="57">
        <f>A340+10</f>
        <v>1080</v>
      </c>
      <c r="B344" s="57" t="s">
        <v>87</v>
      </c>
      <c r="C344" s="61" t="s">
        <v>138</v>
      </c>
      <c r="D344" s="57" t="s">
        <v>16</v>
      </c>
      <c r="E344" s="62">
        <v>672</v>
      </c>
      <c r="F344" s="59"/>
      <c r="G344" s="94"/>
      <c r="H344" s="60">
        <f t="shared" ref="H344" si="68">F344*E344</f>
        <v>0</v>
      </c>
    </row>
    <row r="345" spans="1:8" s="30" customFormat="1" ht="12" x14ac:dyDescent="0.25">
      <c r="A345" s="57"/>
      <c r="B345" s="57"/>
      <c r="C345" s="61"/>
      <c r="D345" s="57"/>
      <c r="E345" s="62"/>
      <c r="F345" s="59"/>
      <c r="G345" s="94"/>
      <c r="H345" s="60"/>
    </row>
    <row r="346" spans="1:8" s="30" customFormat="1" ht="72" x14ac:dyDescent="0.25">
      <c r="A346" s="57">
        <f>A344+10</f>
        <v>1090</v>
      </c>
      <c r="B346" s="57"/>
      <c r="C346" s="61" t="s">
        <v>264</v>
      </c>
      <c r="D346" s="57" t="s">
        <v>16</v>
      </c>
      <c r="E346" s="62">
        <v>91.58</v>
      </c>
      <c r="F346" s="59"/>
      <c r="G346" s="94"/>
      <c r="H346" s="60">
        <f t="shared" ref="H346" si="69">F346*E346</f>
        <v>0</v>
      </c>
    </row>
    <row r="347" spans="1:8" s="30" customFormat="1" ht="12" x14ac:dyDescent="0.25">
      <c r="A347" s="57"/>
      <c r="B347" s="57"/>
      <c r="C347" s="61"/>
      <c r="D347" s="57"/>
      <c r="E347" s="62"/>
      <c r="F347" s="59"/>
      <c r="G347" s="94"/>
      <c r="H347" s="60"/>
    </row>
    <row r="348" spans="1:8" x14ac:dyDescent="0.25">
      <c r="A348" s="104"/>
      <c r="B348" s="105" t="s">
        <v>282</v>
      </c>
      <c r="C348" s="106"/>
      <c r="D348" s="107"/>
      <c r="E348" s="108"/>
      <c r="F348" s="109"/>
      <c r="G348" s="110"/>
      <c r="H348" s="110"/>
    </row>
    <row r="349" spans="1:8" s="30" customFormat="1" ht="12" x14ac:dyDescent="0.25">
      <c r="A349" s="80"/>
      <c r="B349" s="80"/>
      <c r="C349" s="82"/>
      <c r="D349" s="80"/>
      <c r="E349" s="111"/>
      <c r="F349" s="83"/>
      <c r="G349" s="112"/>
      <c r="H349" s="84"/>
    </row>
    <row r="350" spans="1:8" s="30" customFormat="1" ht="72" x14ac:dyDescent="0.25">
      <c r="A350" s="80">
        <f>A346+10</f>
        <v>1100</v>
      </c>
      <c r="B350" s="100">
        <v>44160001</v>
      </c>
      <c r="C350" s="113" t="s">
        <v>283</v>
      </c>
      <c r="D350" s="80" t="s">
        <v>16</v>
      </c>
      <c r="E350" s="111">
        <v>184</v>
      </c>
      <c r="F350" s="83"/>
      <c r="G350" s="112"/>
      <c r="H350" s="84">
        <f t="shared" ref="H350" si="70">F350*E350</f>
        <v>0</v>
      </c>
    </row>
    <row r="351" spans="1:8" ht="15.75" x14ac:dyDescent="0.25">
      <c r="A351" s="114"/>
      <c r="B351" s="115"/>
      <c r="C351" s="116"/>
      <c r="D351" s="117"/>
      <c r="E351" s="118"/>
      <c r="F351" s="119"/>
      <c r="G351" s="120"/>
      <c r="H351" s="121"/>
    </row>
    <row r="352" spans="1:8" ht="158.25" customHeight="1" x14ac:dyDescent="0.25">
      <c r="A352" s="80">
        <f>A350+10</f>
        <v>1110</v>
      </c>
      <c r="B352" s="100">
        <v>44160005</v>
      </c>
      <c r="C352" s="113" t="s">
        <v>284</v>
      </c>
      <c r="D352" s="80" t="s">
        <v>16</v>
      </c>
      <c r="E352" s="118">
        <v>220</v>
      </c>
      <c r="F352" s="119"/>
      <c r="G352" s="120"/>
      <c r="H352" s="84">
        <f t="shared" ref="H352" si="71">F352*E352</f>
        <v>0</v>
      </c>
    </row>
    <row r="353" spans="1:8" x14ac:dyDescent="0.25">
      <c r="A353" s="80"/>
      <c r="B353" s="100"/>
      <c r="C353" s="113"/>
      <c r="D353" s="80"/>
      <c r="E353" s="118"/>
      <c r="F353" s="119"/>
      <c r="G353" s="120"/>
      <c r="H353" s="84"/>
    </row>
    <row r="354" spans="1:8" ht="15.75" x14ac:dyDescent="0.25">
      <c r="A354" s="122"/>
      <c r="B354" s="123" t="s">
        <v>69</v>
      </c>
      <c r="C354" s="124"/>
      <c r="D354" s="125"/>
      <c r="E354" s="126"/>
      <c r="F354" s="127"/>
      <c r="G354" s="128"/>
      <c r="H354" s="129"/>
    </row>
    <row r="355" spans="1:8" x14ac:dyDescent="0.25">
      <c r="A355" s="63"/>
      <c r="B355" s="49" t="s">
        <v>70</v>
      </c>
      <c r="C355" s="77"/>
      <c r="D355" s="63"/>
      <c r="E355" s="65"/>
      <c r="F355" s="53"/>
      <c r="G355" s="74"/>
      <c r="H355" s="54"/>
    </row>
    <row r="356" spans="1:8" s="30" customFormat="1" ht="12" x14ac:dyDescent="0.25">
      <c r="A356" s="57"/>
      <c r="B356" s="78"/>
      <c r="C356" s="79"/>
      <c r="D356" s="57"/>
      <c r="E356" s="62"/>
      <c r="F356" s="59"/>
      <c r="G356" s="94"/>
      <c r="H356" s="60"/>
    </row>
    <row r="357" spans="1:8" s="30" customFormat="1" ht="84" x14ac:dyDescent="0.25">
      <c r="A357" s="57">
        <f>A352+10</f>
        <v>1120</v>
      </c>
      <c r="B357" s="78"/>
      <c r="C357" s="38" t="s">
        <v>324</v>
      </c>
      <c r="D357" s="57" t="s">
        <v>19</v>
      </c>
      <c r="E357" s="62">
        <v>4</v>
      </c>
      <c r="F357" s="59"/>
      <c r="G357" s="94"/>
      <c r="H357" s="60">
        <f t="shared" ref="H357:H359" si="72">F357*E357</f>
        <v>0</v>
      </c>
    </row>
    <row r="358" spans="1:8" s="30" customFormat="1" ht="12" x14ac:dyDescent="0.25">
      <c r="A358" s="57"/>
      <c r="B358" s="78"/>
      <c r="C358" s="38"/>
      <c r="D358" s="57"/>
      <c r="E358" s="62"/>
      <c r="F358" s="59"/>
      <c r="G358" s="94"/>
      <c r="H358" s="60"/>
    </row>
    <row r="359" spans="1:8" s="30" customFormat="1" ht="84" x14ac:dyDescent="0.25">
      <c r="A359" s="57">
        <f>A357+10</f>
        <v>1130</v>
      </c>
      <c r="B359" s="78"/>
      <c r="C359" s="38" t="s">
        <v>325</v>
      </c>
      <c r="D359" s="57" t="s">
        <v>19</v>
      </c>
      <c r="E359" s="62">
        <v>1</v>
      </c>
      <c r="F359" s="59"/>
      <c r="G359" s="94"/>
      <c r="H359" s="60">
        <f t="shared" si="72"/>
        <v>0</v>
      </c>
    </row>
    <row r="360" spans="1:8" s="30" customFormat="1" ht="12" x14ac:dyDescent="0.25">
      <c r="A360" s="57"/>
      <c r="B360" s="78"/>
      <c r="C360" s="38"/>
      <c r="D360" s="57"/>
      <c r="E360" s="62"/>
      <c r="F360" s="59"/>
      <c r="G360" s="94"/>
      <c r="H360" s="60"/>
    </row>
    <row r="361" spans="1:8" ht="15.75" x14ac:dyDescent="0.25">
      <c r="A361" s="122"/>
      <c r="B361" s="123" t="s">
        <v>285</v>
      </c>
      <c r="C361" s="124"/>
      <c r="D361" s="125"/>
      <c r="E361" s="126"/>
      <c r="F361" s="127"/>
      <c r="G361" s="128"/>
      <c r="H361" s="129"/>
    </row>
    <row r="362" spans="1:8" x14ac:dyDescent="0.25">
      <c r="A362" s="104"/>
      <c r="B362" s="105" t="s">
        <v>286</v>
      </c>
      <c r="C362" s="106"/>
      <c r="D362" s="107"/>
      <c r="E362" s="108"/>
      <c r="F362" s="109"/>
      <c r="G362" s="110"/>
      <c r="H362" s="110"/>
    </row>
    <row r="363" spans="1:8" x14ac:dyDescent="0.25">
      <c r="A363" s="114"/>
      <c r="B363" s="130"/>
      <c r="C363" s="131"/>
      <c r="D363" s="117"/>
      <c r="E363" s="118"/>
      <c r="F363" s="119"/>
      <c r="G363" s="120"/>
      <c r="H363" s="121"/>
    </row>
    <row r="364" spans="1:8" s="30" customFormat="1" ht="120" x14ac:dyDescent="0.25">
      <c r="A364" s="80">
        <f>A359+10</f>
        <v>1140</v>
      </c>
      <c r="B364" s="100">
        <v>36100032</v>
      </c>
      <c r="C364" s="113" t="s">
        <v>287</v>
      </c>
      <c r="D364" s="80" t="s">
        <v>19</v>
      </c>
      <c r="E364" s="118">
        <v>5</v>
      </c>
      <c r="F364" s="83"/>
      <c r="G364" s="112"/>
      <c r="H364" s="84">
        <f t="shared" ref="H364:H376" si="73">F364*E364</f>
        <v>0</v>
      </c>
    </row>
    <row r="365" spans="1:8" s="30" customFormat="1" x14ac:dyDescent="0.25">
      <c r="A365" s="80"/>
      <c r="B365" s="100"/>
      <c r="C365" s="113"/>
      <c r="D365" s="80"/>
      <c r="E365" s="118"/>
      <c r="F365" s="83"/>
      <c r="G365" s="112"/>
      <c r="H365" s="84"/>
    </row>
    <row r="366" spans="1:8" s="30" customFormat="1" ht="72" x14ac:dyDescent="0.25">
      <c r="A366" s="80">
        <f>A364+10</f>
        <v>1150</v>
      </c>
      <c r="B366" s="100" t="s">
        <v>292</v>
      </c>
      <c r="C366" s="113" t="s">
        <v>293</v>
      </c>
      <c r="D366" s="80" t="s">
        <v>19</v>
      </c>
      <c r="E366" s="118">
        <v>2</v>
      </c>
      <c r="F366" s="83"/>
      <c r="G366" s="112"/>
      <c r="H366" s="84">
        <f t="shared" si="73"/>
        <v>0</v>
      </c>
    </row>
    <row r="367" spans="1:8" s="30" customFormat="1" x14ac:dyDescent="0.25">
      <c r="A367" s="80"/>
      <c r="B367" s="100"/>
      <c r="C367" s="113"/>
      <c r="D367" s="80"/>
      <c r="E367" s="118"/>
      <c r="F367" s="83"/>
      <c r="G367" s="112"/>
      <c r="H367" s="84"/>
    </row>
    <row r="368" spans="1:8" s="30" customFormat="1" ht="56.25" x14ac:dyDescent="0.25">
      <c r="A368" s="80">
        <f>A366+10</f>
        <v>1160</v>
      </c>
      <c r="B368" s="132" t="s">
        <v>294</v>
      </c>
      <c r="C368" s="133" t="s">
        <v>295</v>
      </c>
      <c r="D368" s="134" t="s">
        <v>19</v>
      </c>
      <c r="E368" s="118">
        <v>2</v>
      </c>
      <c r="F368" s="83"/>
      <c r="G368" s="112"/>
      <c r="H368" s="84">
        <f t="shared" si="73"/>
        <v>0</v>
      </c>
    </row>
    <row r="369" spans="1:8" s="30" customFormat="1" x14ac:dyDescent="0.25">
      <c r="A369" s="80"/>
      <c r="B369" s="132"/>
      <c r="C369" s="133"/>
      <c r="D369" s="134"/>
      <c r="E369" s="118"/>
      <c r="F369" s="83"/>
      <c r="G369" s="112"/>
      <c r="H369" s="84"/>
    </row>
    <row r="370" spans="1:8" s="30" customFormat="1" ht="67.5" x14ac:dyDescent="0.25">
      <c r="A370" s="80">
        <f>A368+10</f>
        <v>1170</v>
      </c>
      <c r="B370" s="132" t="s">
        <v>296</v>
      </c>
      <c r="C370" s="133" t="s">
        <v>297</v>
      </c>
      <c r="D370" s="134" t="s">
        <v>19</v>
      </c>
      <c r="E370" s="118">
        <v>2</v>
      </c>
      <c r="F370" s="83"/>
      <c r="G370" s="112"/>
      <c r="H370" s="84">
        <f t="shared" si="73"/>
        <v>0</v>
      </c>
    </row>
    <row r="371" spans="1:8" s="30" customFormat="1" x14ac:dyDescent="0.25">
      <c r="A371" s="80"/>
      <c r="B371" s="31"/>
      <c r="C371" s="135"/>
      <c r="D371" s="36"/>
      <c r="E371" s="118"/>
      <c r="F371" s="83"/>
      <c r="G371" s="112"/>
      <c r="H371" s="84"/>
    </row>
    <row r="372" spans="1:8" s="30" customFormat="1" ht="56.25" x14ac:dyDescent="0.25">
      <c r="A372" s="80">
        <f>A370+10</f>
        <v>1180</v>
      </c>
      <c r="B372" s="31"/>
      <c r="C372" s="135" t="s">
        <v>298</v>
      </c>
      <c r="D372" s="36" t="s">
        <v>19</v>
      </c>
      <c r="E372" s="118">
        <v>4</v>
      </c>
      <c r="F372" s="83"/>
      <c r="G372" s="112"/>
      <c r="H372" s="84">
        <f t="shared" si="73"/>
        <v>0</v>
      </c>
    </row>
    <row r="373" spans="1:8" s="30" customFormat="1" x14ac:dyDescent="0.25">
      <c r="A373" s="80"/>
      <c r="B373" s="31"/>
      <c r="C373" s="135"/>
      <c r="D373" s="36"/>
      <c r="E373" s="118"/>
      <c r="F373" s="83"/>
      <c r="G373" s="112"/>
      <c r="H373" s="84"/>
    </row>
    <row r="374" spans="1:8" s="30" customFormat="1" ht="56.25" x14ac:dyDescent="0.25">
      <c r="A374" s="80">
        <f>A372+10</f>
        <v>1190</v>
      </c>
      <c r="B374" s="31"/>
      <c r="C374" s="135" t="s">
        <v>300</v>
      </c>
      <c r="D374" s="36" t="s">
        <v>19</v>
      </c>
      <c r="E374" s="118">
        <v>4</v>
      </c>
      <c r="F374" s="83"/>
      <c r="G374" s="112"/>
      <c r="H374" s="84">
        <f t="shared" si="73"/>
        <v>0</v>
      </c>
    </row>
    <row r="375" spans="1:8" s="30" customFormat="1" x14ac:dyDescent="0.25">
      <c r="A375" s="80"/>
      <c r="B375" s="31"/>
      <c r="C375" s="135"/>
      <c r="D375" s="36"/>
      <c r="E375" s="118"/>
      <c r="F375" s="83"/>
      <c r="G375" s="112"/>
      <c r="H375" s="84"/>
    </row>
    <row r="376" spans="1:8" s="30" customFormat="1" ht="56.25" x14ac:dyDescent="0.25">
      <c r="A376" s="80">
        <f>A374+10</f>
        <v>1200</v>
      </c>
      <c r="B376" s="31"/>
      <c r="C376" s="135" t="s">
        <v>299</v>
      </c>
      <c r="D376" s="36" t="s">
        <v>19</v>
      </c>
      <c r="E376" s="118">
        <v>3</v>
      </c>
      <c r="F376" s="83"/>
      <c r="G376" s="112"/>
      <c r="H376" s="84">
        <f t="shared" si="73"/>
        <v>0</v>
      </c>
    </row>
    <row r="377" spans="1:8" s="30" customFormat="1" x14ac:dyDescent="0.25">
      <c r="A377" s="80"/>
      <c r="B377" s="31"/>
      <c r="C377" s="135"/>
      <c r="D377" s="36"/>
      <c r="E377" s="118"/>
      <c r="F377" s="83"/>
      <c r="G377" s="112"/>
      <c r="H377" s="84"/>
    </row>
    <row r="378" spans="1:8" x14ac:dyDescent="0.25">
      <c r="A378" s="104"/>
      <c r="B378" s="105" t="s">
        <v>288</v>
      </c>
      <c r="C378" s="106"/>
      <c r="D378" s="107"/>
      <c r="E378" s="108"/>
      <c r="F378" s="109"/>
      <c r="G378" s="110"/>
      <c r="H378" s="110"/>
    </row>
    <row r="379" spans="1:8" s="30" customFormat="1" ht="12" x14ac:dyDescent="0.25">
      <c r="A379" s="80"/>
      <c r="B379" s="80"/>
      <c r="C379" s="82"/>
      <c r="D379" s="80"/>
      <c r="E379" s="111"/>
      <c r="F379" s="83"/>
      <c r="G379" s="112"/>
      <c r="H379" s="84"/>
    </row>
    <row r="380" spans="1:8" s="30" customFormat="1" ht="72" x14ac:dyDescent="0.25">
      <c r="A380" s="80">
        <f>A376+10</f>
        <v>1210</v>
      </c>
      <c r="B380" s="100">
        <v>36120012</v>
      </c>
      <c r="C380" s="113" t="s">
        <v>289</v>
      </c>
      <c r="D380" s="80" t="s">
        <v>19</v>
      </c>
      <c r="E380" s="111">
        <v>5</v>
      </c>
      <c r="F380" s="83"/>
      <c r="G380" s="112"/>
      <c r="H380" s="84">
        <f t="shared" ref="H380" si="74">F380*E380</f>
        <v>0</v>
      </c>
    </row>
    <row r="381" spans="1:8" s="30" customFormat="1" ht="12" x14ac:dyDescent="0.25">
      <c r="A381" s="80"/>
      <c r="B381" s="80"/>
      <c r="C381" s="82"/>
      <c r="D381" s="80"/>
      <c r="E381" s="111"/>
      <c r="F381" s="83"/>
      <c r="G381" s="112"/>
      <c r="H381" s="84"/>
    </row>
    <row r="382" spans="1:8" x14ac:dyDescent="0.25">
      <c r="A382" s="104"/>
      <c r="B382" s="105" t="s">
        <v>290</v>
      </c>
      <c r="C382" s="106"/>
      <c r="D382" s="107"/>
      <c r="E382" s="108"/>
      <c r="F382" s="109"/>
      <c r="G382" s="110"/>
      <c r="H382" s="110"/>
    </row>
    <row r="383" spans="1:8" s="30" customFormat="1" ht="12" x14ac:dyDescent="0.25">
      <c r="A383" s="80"/>
      <c r="B383" s="80"/>
      <c r="C383" s="82"/>
      <c r="D383" s="80"/>
      <c r="E383" s="111"/>
      <c r="F383" s="83"/>
      <c r="G383" s="112"/>
      <c r="H383" s="84"/>
    </row>
    <row r="384" spans="1:8" s="30" customFormat="1" ht="84" x14ac:dyDescent="0.25">
      <c r="A384" s="80">
        <f>A380+10</f>
        <v>1220</v>
      </c>
      <c r="B384" s="100"/>
      <c r="C384" s="113" t="s">
        <v>291</v>
      </c>
      <c r="D384" s="80" t="s">
        <v>19</v>
      </c>
      <c r="E384" s="111">
        <v>5</v>
      </c>
      <c r="F384" s="83"/>
      <c r="G384" s="112"/>
      <c r="H384" s="84">
        <f t="shared" ref="H384" si="75">F384*E384</f>
        <v>0</v>
      </c>
    </row>
    <row r="385" spans="1:8" s="30" customFormat="1" ht="12" x14ac:dyDescent="0.25">
      <c r="A385" s="80"/>
      <c r="B385" s="100"/>
      <c r="C385" s="113"/>
      <c r="D385" s="80"/>
      <c r="E385" s="111"/>
      <c r="F385" s="83"/>
      <c r="G385" s="112"/>
      <c r="H385" s="84"/>
    </row>
    <row r="386" spans="1:8" s="30" customFormat="1" ht="12" x14ac:dyDescent="0.25">
      <c r="A386" s="80"/>
      <c r="B386" s="100"/>
      <c r="C386" s="113"/>
      <c r="D386" s="80"/>
      <c r="E386" s="111"/>
      <c r="F386" s="83"/>
      <c r="G386" s="112"/>
      <c r="H386" s="84"/>
    </row>
    <row r="387" spans="1:8" ht="15.75" x14ac:dyDescent="0.25">
      <c r="A387" s="122"/>
      <c r="B387" s="123" t="s">
        <v>275</v>
      </c>
      <c r="C387" s="124"/>
      <c r="D387" s="125"/>
      <c r="E387" s="126"/>
      <c r="F387" s="127"/>
      <c r="G387" s="128"/>
      <c r="H387" s="129"/>
    </row>
    <row r="388" spans="1:8" x14ac:dyDescent="0.25">
      <c r="A388" s="63"/>
      <c r="B388" s="49" t="s">
        <v>276</v>
      </c>
      <c r="C388" s="77"/>
      <c r="D388" s="63"/>
      <c r="E388" s="65"/>
      <c r="F388" s="53"/>
      <c r="G388" s="74"/>
      <c r="H388" s="54"/>
    </row>
    <row r="389" spans="1:8" s="30" customFormat="1" ht="12" x14ac:dyDescent="0.25">
      <c r="A389" s="57"/>
      <c r="B389" s="78"/>
      <c r="C389" s="38"/>
      <c r="D389" s="57"/>
      <c r="E389" s="62"/>
      <c r="F389" s="59"/>
      <c r="G389" s="94"/>
      <c r="H389" s="60"/>
    </row>
    <row r="390" spans="1:8" s="30" customFormat="1" ht="72" x14ac:dyDescent="0.25">
      <c r="A390" s="57">
        <f>A384+10</f>
        <v>1230</v>
      </c>
      <c r="B390" s="78"/>
      <c r="C390" s="38" t="s">
        <v>280</v>
      </c>
      <c r="D390" s="57" t="s">
        <v>33</v>
      </c>
      <c r="E390" s="62">
        <v>1</v>
      </c>
      <c r="F390" s="59"/>
      <c r="G390" s="94"/>
      <c r="H390" s="60">
        <f>F390*E390</f>
        <v>0</v>
      </c>
    </row>
    <row r="391" spans="1:8" s="30" customFormat="1" ht="12" x14ac:dyDescent="0.25">
      <c r="A391" s="57"/>
      <c r="B391" s="78"/>
      <c r="C391" s="38"/>
      <c r="D391" s="57"/>
      <c r="E391" s="62"/>
      <c r="F391" s="59"/>
      <c r="G391" s="94"/>
      <c r="H391" s="60"/>
    </row>
    <row r="392" spans="1:8" s="30" customFormat="1" ht="276" x14ac:dyDescent="0.25">
      <c r="A392" s="57">
        <f>A390+10</f>
        <v>1240</v>
      </c>
      <c r="B392" s="78"/>
      <c r="C392" s="38" t="s">
        <v>281</v>
      </c>
      <c r="D392" s="57" t="s">
        <v>19</v>
      </c>
      <c r="E392" s="62">
        <v>1</v>
      </c>
      <c r="F392" s="59"/>
      <c r="G392" s="94"/>
      <c r="H392" s="60">
        <f>F392*E392</f>
        <v>0</v>
      </c>
    </row>
    <row r="393" spans="1:8" s="30" customFormat="1" ht="12" x14ac:dyDescent="0.25">
      <c r="A393" s="57"/>
      <c r="B393" s="78"/>
      <c r="C393" s="38"/>
      <c r="D393" s="57"/>
      <c r="E393" s="62"/>
      <c r="F393" s="59"/>
      <c r="G393" s="94"/>
      <c r="H393" s="60"/>
    </row>
    <row r="394" spans="1:8" s="30" customFormat="1" ht="48" x14ac:dyDescent="0.25">
      <c r="A394" s="57">
        <f>A392+10</f>
        <v>1250</v>
      </c>
      <c r="B394" s="78"/>
      <c r="C394" s="38" t="s">
        <v>279</v>
      </c>
      <c r="D394" s="57" t="s">
        <v>19</v>
      </c>
      <c r="E394" s="62">
        <v>1</v>
      </c>
      <c r="F394" s="59"/>
      <c r="G394" s="94"/>
      <c r="H394" s="60">
        <f>F394*E394</f>
        <v>0</v>
      </c>
    </row>
    <row r="395" spans="1:8" s="30" customFormat="1" ht="12" x14ac:dyDescent="0.25">
      <c r="A395" s="57"/>
      <c r="B395" s="78"/>
      <c r="C395" s="79"/>
      <c r="D395" s="57"/>
      <c r="E395" s="62"/>
      <c r="F395" s="59"/>
      <c r="G395" s="94"/>
      <c r="H395" s="60"/>
    </row>
    <row r="396" spans="1:8" ht="15.75" x14ac:dyDescent="0.25">
      <c r="A396" s="122"/>
      <c r="B396" s="123" t="s">
        <v>71</v>
      </c>
      <c r="C396" s="124"/>
      <c r="D396" s="125"/>
      <c r="E396" s="126"/>
      <c r="F396" s="127"/>
      <c r="G396" s="128"/>
      <c r="H396" s="129"/>
    </row>
    <row r="397" spans="1:8" x14ac:dyDescent="0.25">
      <c r="A397" s="63"/>
      <c r="B397" s="49" t="s">
        <v>72</v>
      </c>
      <c r="C397" s="77"/>
      <c r="D397" s="63"/>
      <c r="E397" s="65"/>
      <c r="F397" s="53"/>
      <c r="G397" s="74"/>
      <c r="H397" s="54"/>
    </row>
    <row r="398" spans="1:8" s="30" customFormat="1" ht="12" x14ac:dyDescent="0.25">
      <c r="A398" s="57"/>
      <c r="B398" s="78"/>
      <c r="C398" s="79"/>
      <c r="D398" s="57"/>
      <c r="E398" s="62"/>
      <c r="F398" s="59"/>
      <c r="G398" s="94"/>
      <c r="H398" s="60"/>
    </row>
    <row r="399" spans="1:8" s="30" customFormat="1" ht="48" x14ac:dyDescent="0.25">
      <c r="A399" s="57">
        <f>A394+10</f>
        <v>1260</v>
      </c>
      <c r="B399" s="78" t="s">
        <v>74</v>
      </c>
      <c r="C399" s="79" t="s">
        <v>75</v>
      </c>
      <c r="D399" s="57" t="s">
        <v>16</v>
      </c>
      <c r="E399" s="62">
        <v>700</v>
      </c>
      <c r="F399" s="59"/>
      <c r="G399" s="94"/>
      <c r="H399" s="60">
        <f t="shared" ref="H399" si="76">F399*E399</f>
        <v>0</v>
      </c>
    </row>
    <row r="400" spans="1:8" s="30" customFormat="1" ht="12" x14ac:dyDescent="0.25">
      <c r="A400" s="57"/>
      <c r="B400" s="78"/>
      <c r="C400" s="79"/>
      <c r="D400" s="57"/>
      <c r="E400" s="62"/>
      <c r="F400" s="59"/>
      <c r="G400" s="94"/>
      <c r="H400" s="60"/>
    </row>
    <row r="401" spans="1:8" x14ac:dyDescent="0.25">
      <c r="A401" s="63"/>
      <c r="B401" s="49" t="s">
        <v>73</v>
      </c>
      <c r="C401" s="77"/>
      <c r="D401" s="63"/>
      <c r="E401" s="65"/>
      <c r="F401" s="53"/>
      <c r="G401" s="74"/>
      <c r="H401" s="54"/>
    </row>
    <row r="402" spans="1:8" s="30" customFormat="1" ht="12" x14ac:dyDescent="0.25">
      <c r="A402" s="57"/>
      <c r="B402" s="78"/>
      <c r="C402" s="79"/>
      <c r="D402" s="57"/>
      <c r="E402" s="62"/>
      <c r="F402" s="59"/>
      <c r="G402" s="94"/>
      <c r="H402" s="60"/>
    </row>
    <row r="403" spans="1:8" s="30" customFormat="1" ht="60" x14ac:dyDescent="0.25">
      <c r="A403" s="57">
        <f>A399+10</f>
        <v>1270</v>
      </c>
      <c r="B403" s="78" t="s">
        <v>76</v>
      </c>
      <c r="C403" s="79" t="s">
        <v>77</v>
      </c>
      <c r="D403" s="57" t="s">
        <v>78</v>
      </c>
      <c r="E403" s="62">
        <v>1</v>
      </c>
      <c r="F403" s="59"/>
      <c r="G403" s="94"/>
      <c r="H403" s="60">
        <f t="shared" ref="H403" si="77">F403*E403</f>
        <v>0</v>
      </c>
    </row>
    <row r="404" spans="1:8" s="30" customFormat="1" ht="12" x14ac:dyDescent="0.25">
      <c r="A404" s="57"/>
      <c r="B404" s="78"/>
      <c r="C404" s="79"/>
      <c r="D404" s="57"/>
      <c r="E404" s="62"/>
      <c r="F404" s="59"/>
      <c r="G404" s="94"/>
      <c r="H404" s="60"/>
    </row>
    <row r="405" spans="1:8" s="30" customFormat="1" ht="12" x14ac:dyDescent="0.25">
      <c r="A405" s="57"/>
      <c r="B405" s="78"/>
      <c r="C405" s="79"/>
      <c r="D405" s="57"/>
      <c r="E405" s="62"/>
      <c r="F405" s="59"/>
      <c r="G405" s="94"/>
      <c r="H405" s="60"/>
    </row>
    <row r="406" spans="1:8" s="30" customFormat="1" ht="18" x14ac:dyDescent="0.25">
      <c r="A406" s="57"/>
      <c r="B406" s="136" t="s">
        <v>271</v>
      </c>
      <c r="C406" s="79"/>
      <c r="D406" s="57"/>
      <c r="E406" s="62"/>
      <c r="F406" s="59"/>
      <c r="G406" s="94"/>
      <c r="H406" s="60"/>
    </row>
    <row r="407" spans="1:8" ht="15.75" x14ac:dyDescent="0.25">
      <c r="A407" s="122"/>
      <c r="B407" s="123" t="s">
        <v>13</v>
      </c>
      <c r="C407" s="124"/>
      <c r="D407" s="125"/>
      <c r="E407" s="126"/>
      <c r="F407" s="127"/>
      <c r="G407" s="128"/>
      <c r="H407" s="129"/>
    </row>
    <row r="408" spans="1:8" x14ac:dyDescent="0.25">
      <c r="A408" s="63"/>
      <c r="B408" s="49" t="s">
        <v>17</v>
      </c>
      <c r="C408" s="64"/>
      <c r="D408" s="63"/>
      <c r="E408" s="65"/>
      <c r="F408" s="53"/>
      <c r="G408" s="74"/>
      <c r="H408" s="54"/>
    </row>
    <row r="409" spans="1:8" s="30" customFormat="1" ht="12" x14ac:dyDescent="0.25">
      <c r="A409" s="57"/>
      <c r="B409" s="78"/>
      <c r="C409" s="79"/>
      <c r="D409" s="57"/>
      <c r="E409" s="62"/>
      <c r="F409" s="59"/>
      <c r="G409" s="94"/>
      <c r="H409" s="60"/>
    </row>
    <row r="410" spans="1:8" s="30" customFormat="1" ht="60" x14ac:dyDescent="0.25">
      <c r="A410" s="80">
        <f>A403+10</f>
        <v>1280</v>
      </c>
      <c r="B410" s="78">
        <v>12140051</v>
      </c>
      <c r="C410" s="79" t="s">
        <v>156</v>
      </c>
      <c r="D410" s="57" t="s">
        <v>16</v>
      </c>
      <c r="E410" s="62">
        <v>4.5</v>
      </c>
      <c r="F410" s="59"/>
      <c r="G410" s="94"/>
      <c r="H410" s="60">
        <f t="shared" ref="H410" si="78">F410*E410</f>
        <v>0</v>
      </c>
    </row>
    <row r="411" spans="1:8" s="30" customFormat="1" ht="12" x14ac:dyDescent="0.25">
      <c r="A411" s="80"/>
      <c r="B411" s="78"/>
      <c r="C411" s="79"/>
      <c r="D411" s="57"/>
      <c r="E411" s="62"/>
      <c r="F411" s="59"/>
      <c r="G411" s="94"/>
      <c r="H411" s="60"/>
    </row>
    <row r="412" spans="1:8" s="30" customFormat="1" ht="60" x14ac:dyDescent="0.25">
      <c r="A412" s="80">
        <f>A410+10</f>
        <v>1290</v>
      </c>
      <c r="B412" s="78">
        <v>12140057</v>
      </c>
      <c r="C412" s="79" t="s">
        <v>301</v>
      </c>
      <c r="D412" s="57" t="s">
        <v>16</v>
      </c>
      <c r="E412" s="62">
        <v>72</v>
      </c>
      <c r="F412" s="59"/>
      <c r="G412" s="94"/>
      <c r="H412" s="60">
        <f t="shared" ref="H412" si="79">F412*E412</f>
        <v>0</v>
      </c>
    </row>
    <row r="413" spans="1:8" s="30" customFormat="1" ht="12" x14ac:dyDescent="0.25">
      <c r="A413" s="80"/>
      <c r="B413" s="78"/>
      <c r="C413" s="79"/>
      <c r="D413" s="57"/>
      <c r="E413" s="62"/>
      <c r="F413" s="59"/>
      <c r="G413" s="94"/>
      <c r="H413" s="60"/>
    </row>
    <row r="414" spans="1:8" s="30" customFormat="1" ht="60" x14ac:dyDescent="0.25">
      <c r="A414" s="80">
        <f t="shared" ref="A414" si="80">A412+10</f>
        <v>1300</v>
      </c>
      <c r="B414" s="78">
        <v>12140137</v>
      </c>
      <c r="C414" s="79" t="s">
        <v>302</v>
      </c>
      <c r="D414" s="57" t="s">
        <v>19</v>
      </c>
      <c r="E414" s="62">
        <v>7</v>
      </c>
      <c r="F414" s="59"/>
      <c r="G414" s="94"/>
      <c r="H414" s="60">
        <f t="shared" ref="H414" si="81">F414*E414</f>
        <v>0</v>
      </c>
    </row>
    <row r="415" spans="1:8" s="30" customFormat="1" ht="12" x14ac:dyDescent="0.25">
      <c r="A415" s="80"/>
      <c r="B415" s="78"/>
      <c r="C415" s="79"/>
      <c r="D415" s="57"/>
      <c r="E415" s="62"/>
      <c r="F415" s="59"/>
      <c r="G415" s="94"/>
      <c r="H415" s="60"/>
    </row>
    <row r="416" spans="1:8" s="30" customFormat="1" ht="60" x14ac:dyDescent="0.25">
      <c r="A416" s="80">
        <f t="shared" ref="A416" si="82">A414+10</f>
        <v>1310</v>
      </c>
      <c r="B416" s="80">
        <v>12140039</v>
      </c>
      <c r="C416" s="41" t="s">
        <v>304</v>
      </c>
      <c r="D416" s="80" t="s">
        <v>19</v>
      </c>
      <c r="E416" s="111">
        <v>7</v>
      </c>
      <c r="F416" s="83"/>
      <c r="G416" s="112"/>
      <c r="H416" s="84">
        <f>F416*E416</f>
        <v>0</v>
      </c>
    </row>
    <row r="417" spans="1:8" s="30" customFormat="1" ht="12" x14ac:dyDescent="0.25">
      <c r="A417" s="57"/>
      <c r="B417" s="78"/>
      <c r="C417" s="79"/>
      <c r="D417" s="57"/>
      <c r="E417" s="62"/>
      <c r="F417" s="59"/>
      <c r="G417" s="94"/>
      <c r="H417" s="60"/>
    </row>
    <row r="418" spans="1:8" s="30" customFormat="1" ht="60" x14ac:dyDescent="0.25">
      <c r="A418" s="80">
        <f t="shared" ref="A418:A420" si="83">A416+10</f>
        <v>1320</v>
      </c>
      <c r="B418" s="78"/>
      <c r="C418" s="79" t="s">
        <v>303</v>
      </c>
      <c r="D418" s="57" t="s">
        <v>16</v>
      </c>
      <c r="E418" s="62">
        <v>257</v>
      </c>
      <c r="F418" s="59"/>
      <c r="G418" s="94"/>
      <c r="H418" s="60">
        <f t="shared" ref="H418" si="84">F418*E418</f>
        <v>0</v>
      </c>
    </row>
    <row r="419" spans="1:8" s="30" customFormat="1" ht="12" x14ac:dyDescent="0.25">
      <c r="A419" s="57"/>
      <c r="B419" s="78"/>
      <c r="C419" s="79"/>
      <c r="D419" s="57"/>
      <c r="E419" s="62"/>
      <c r="F419" s="59"/>
      <c r="G419" s="94"/>
      <c r="H419" s="60"/>
    </row>
    <row r="420" spans="1:8" s="30" customFormat="1" ht="60" x14ac:dyDescent="0.25">
      <c r="A420" s="57">
        <f t="shared" si="83"/>
        <v>1330</v>
      </c>
      <c r="B420" s="78"/>
      <c r="C420" s="79" t="s">
        <v>277</v>
      </c>
      <c r="D420" s="57" t="s">
        <v>20</v>
      </c>
      <c r="E420" s="81">
        <v>413</v>
      </c>
      <c r="F420" s="59"/>
      <c r="G420" s="94"/>
      <c r="H420" s="60">
        <f>F420*E420</f>
        <v>0</v>
      </c>
    </row>
    <row r="421" spans="1:8" s="30" customFormat="1" ht="12" x14ac:dyDescent="0.25">
      <c r="A421" s="57"/>
      <c r="B421" s="78"/>
      <c r="C421" s="79"/>
      <c r="D421" s="57"/>
      <c r="E421" s="57"/>
      <c r="F421" s="59"/>
      <c r="G421" s="94"/>
      <c r="H421" s="60"/>
    </row>
    <row r="422" spans="1:8" s="30" customFormat="1" ht="12" x14ac:dyDescent="0.25">
      <c r="A422" s="57"/>
      <c r="B422" s="78"/>
      <c r="C422" s="79"/>
      <c r="D422" s="57"/>
      <c r="E422" s="57"/>
      <c r="F422" s="59"/>
      <c r="G422" s="94"/>
      <c r="H422" s="60"/>
    </row>
    <row r="423" spans="1:8" ht="15.75" x14ac:dyDescent="0.25">
      <c r="A423" s="122"/>
      <c r="B423" s="123" t="s">
        <v>66</v>
      </c>
      <c r="C423" s="124"/>
      <c r="D423" s="125"/>
      <c r="E423" s="126"/>
      <c r="F423" s="127"/>
      <c r="G423" s="128"/>
      <c r="H423" s="129"/>
    </row>
    <row r="424" spans="1:8" x14ac:dyDescent="0.25">
      <c r="A424" s="63"/>
      <c r="B424" s="49" t="s">
        <v>67</v>
      </c>
      <c r="C424" s="77"/>
      <c r="D424" s="63"/>
      <c r="E424" s="65"/>
      <c r="F424" s="53"/>
      <c r="G424" s="74"/>
      <c r="H424" s="54"/>
    </row>
    <row r="425" spans="1:8" s="30" customFormat="1" ht="12" x14ac:dyDescent="0.25">
      <c r="A425" s="57"/>
      <c r="B425" s="78"/>
      <c r="C425" s="79"/>
      <c r="D425" s="57"/>
      <c r="E425" s="62"/>
      <c r="F425" s="59"/>
      <c r="G425" s="94"/>
      <c r="H425" s="60"/>
    </row>
    <row r="426" spans="1:8" s="30" customFormat="1" ht="72" x14ac:dyDescent="0.25">
      <c r="A426" s="57">
        <f>A420+10</f>
        <v>1340</v>
      </c>
      <c r="B426" s="78"/>
      <c r="C426" s="79" t="s">
        <v>272</v>
      </c>
      <c r="D426" s="57" t="s">
        <v>16</v>
      </c>
      <c r="E426" s="81">
        <v>593</v>
      </c>
      <c r="F426" s="59"/>
      <c r="G426" s="94"/>
      <c r="H426" s="60">
        <f>F426*E426</f>
        <v>0</v>
      </c>
    </row>
    <row r="427" spans="1:8" s="30" customFormat="1" ht="12" x14ac:dyDescent="0.25">
      <c r="A427" s="57"/>
      <c r="B427" s="78"/>
      <c r="C427" s="79"/>
      <c r="D427" s="57"/>
      <c r="E427" s="81"/>
      <c r="F427" s="59"/>
      <c r="G427" s="94"/>
      <c r="H427" s="60"/>
    </row>
    <row r="428" spans="1:8" s="30" customFormat="1" ht="72" x14ac:dyDescent="0.25">
      <c r="A428" s="57">
        <f>A426+10</f>
        <v>1350</v>
      </c>
      <c r="B428" s="78"/>
      <c r="C428" s="79" t="s">
        <v>263</v>
      </c>
      <c r="D428" s="57" t="s">
        <v>20</v>
      </c>
      <c r="E428" s="81">
        <v>413</v>
      </c>
      <c r="F428" s="59"/>
      <c r="G428" s="94"/>
      <c r="H428" s="60">
        <f>F428*E428</f>
        <v>0</v>
      </c>
    </row>
    <row r="429" spans="1:8" s="30" customFormat="1" ht="12" x14ac:dyDescent="0.25">
      <c r="A429" s="57"/>
      <c r="B429" s="78"/>
      <c r="C429" s="79"/>
      <c r="D429" s="57"/>
      <c r="E429" s="62"/>
      <c r="F429" s="59"/>
      <c r="G429" s="94"/>
      <c r="H429" s="60"/>
    </row>
    <row r="430" spans="1:8" x14ac:dyDescent="0.25">
      <c r="A430" s="63"/>
      <c r="B430" s="49" t="s">
        <v>68</v>
      </c>
      <c r="C430" s="77"/>
      <c r="D430" s="63"/>
      <c r="E430" s="65"/>
      <c r="F430" s="53"/>
      <c r="G430" s="74"/>
      <c r="H430" s="54"/>
    </row>
    <row r="431" spans="1:8" s="30" customFormat="1" ht="12" x14ac:dyDescent="0.25">
      <c r="A431" s="57"/>
      <c r="B431" s="78"/>
      <c r="C431" s="79"/>
      <c r="D431" s="57"/>
      <c r="E431" s="62"/>
      <c r="F431" s="59"/>
      <c r="G431" s="94"/>
      <c r="H431" s="60"/>
    </row>
    <row r="432" spans="1:8" s="30" customFormat="1" ht="84" x14ac:dyDescent="0.25">
      <c r="A432" s="57">
        <f>A428+10</f>
        <v>1360</v>
      </c>
      <c r="B432" s="57" t="s">
        <v>55</v>
      </c>
      <c r="C432" s="61" t="s">
        <v>56</v>
      </c>
      <c r="D432" s="57" t="s">
        <v>16</v>
      </c>
      <c r="E432" s="62">
        <v>1</v>
      </c>
      <c r="F432" s="59"/>
      <c r="G432" s="94"/>
      <c r="H432" s="60">
        <f t="shared" ref="H432" si="85">F432*E432</f>
        <v>0</v>
      </c>
    </row>
    <row r="433" spans="1:8" s="30" customFormat="1" ht="12" x14ac:dyDescent="0.25">
      <c r="A433" s="57"/>
      <c r="B433" s="78"/>
      <c r="C433" s="79"/>
      <c r="D433" s="57"/>
      <c r="E433" s="62"/>
      <c r="F433" s="59"/>
      <c r="G433" s="94"/>
      <c r="H433" s="60"/>
    </row>
    <row r="434" spans="1:8" s="30" customFormat="1" ht="96" x14ac:dyDescent="0.25">
      <c r="A434" s="57">
        <f>A432+10</f>
        <v>1370</v>
      </c>
      <c r="B434" s="57" t="s">
        <v>87</v>
      </c>
      <c r="C434" s="79" t="s">
        <v>274</v>
      </c>
      <c r="D434" s="57" t="s">
        <v>16</v>
      </c>
      <c r="E434" s="62">
        <v>1281</v>
      </c>
      <c r="F434" s="59"/>
      <c r="G434" s="94"/>
      <c r="H434" s="60">
        <f>F434*E434</f>
        <v>0</v>
      </c>
    </row>
    <row r="435" spans="1:8" s="30" customFormat="1" ht="12" x14ac:dyDescent="0.25">
      <c r="A435" s="57"/>
      <c r="B435" s="78"/>
      <c r="C435" s="79"/>
      <c r="D435" s="57"/>
      <c r="E435" s="62"/>
      <c r="F435" s="59"/>
      <c r="G435" s="94"/>
      <c r="H435" s="60"/>
    </row>
    <row r="436" spans="1:8" s="30" customFormat="1" ht="96" x14ac:dyDescent="0.25">
      <c r="A436" s="57">
        <f>A434+10</f>
        <v>1380</v>
      </c>
      <c r="B436" s="78"/>
      <c r="C436" s="79" t="s">
        <v>273</v>
      </c>
      <c r="D436" s="57" t="s">
        <v>16</v>
      </c>
      <c r="E436" s="81">
        <v>355</v>
      </c>
      <c r="F436" s="59"/>
      <c r="G436" s="94"/>
      <c r="H436" s="60">
        <f>F436*E436</f>
        <v>0</v>
      </c>
    </row>
    <row r="437" spans="1:8" x14ac:dyDescent="0.25">
      <c r="A437" s="39"/>
      <c r="B437" s="37"/>
      <c r="C437" s="37"/>
      <c r="D437" s="39"/>
      <c r="E437" s="40"/>
      <c r="H437" s="29"/>
    </row>
    <row r="438" spans="1:8" x14ac:dyDescent="0.25">
      <c r="A438" s="63"/>
      <c r="B438" s="49" t="s">
        <v>60</v>
      </c>
      <c r="C438" s="64"/>
      <c r="D438" s="63"/>
      <c r="E438" s="65"/>
      <c r="F438" s="53"/>
      <c r="G438" s="74"/>
      <c r="H438" s="54"/>
    </row>
    <row r="439" spans="1:8" s="30" customFormat="1" ht="12" x14ac:dyDescent="0.25">
      <c r="A439" s="57"/>
      <c r="B439" s="57"/>
      <c r="C439" s="61"/>
      <c r="D439" s="57"/>
      <c r="E439" s="62"/>
      <c r="F439" s="59"/>
      <c r="G439" s="94"/>
      <c r="H439" s="60"/>
    </row>
    <row r="440" spans="1:8" s="30" customFormat="1" ht="111" customHeight="1" x14ac:dyDescent="0.25">
      <c r="A440" s="80">
        <f>A436+10</f>
        <v>1390</v>
      </c>
      <c r="B440" s="57" t="s">
        <v>266</v>
      </c>
      <c r="C440" s="61" t="s">
        <v>267</v>
      </c>
      <c r="D440" s="57" t="s">
        <v>16</v>
      </c>
      <c r="E440" s="62">
        <v>257</v>
      </c>
      <c r="F440" s="59"/>
      <c r="G440" s="94"/>
      <c r="H440" s="60">
        <f>F440*E440</f>
        <v>0</v>
      </c>
    </row>
    <row r="441" spans="1:8" s="30" customFormat="1" ht="12" x14ac:dyDescent="0.25">
      <c r="A441" s="80"/>
      <c r="B441" s="57"/>
      <c r="C441" s="61"/>
      <c r="D441" s="57"/>
      <c r="E441" s="62"/>
      <c r="F441" s="59"/>
      <c r="G441" s="94"/>
      <c r="H441" s="60"/>
    </row>
    <row r="442" spans="1:8" s="30" customFormat="1" ht="96" x14ac:dyDescent="0.25">
      <c r="A442" s="80">
        <f>A440+10</f>
        <v>1400</v>
      </c>
      <c r="B442" s="57" t="s">
        <v>85</v>
      </c>
      <c r="C442" s="61" t="s">
        <v>86</v>
      </c>
      <c r="D442" s="57" t="s">
        <v>16</v>
      </c>
      <c r="E442" s="62">
        <v>127</v>
      </c>
      <c r="F442" s="59"/>
      <c r="G442" s="94"/>
      <c r="H442" s="60">
        <f>F442*E442</f>
        <v>0</v>
      </c>
    </row>
    <row r="443" spans="1:8" x14ac:dyDescent="0.25">
      <c r="A443" s="39"/>
      <c r="B443" s="37"/>
      <c r="C443" s="37"/>
      <c r="D443" s="39"/>
      <c r="E443" s="40"/>
      <c r="H443" s="29"/>
    </row>
    <row r="444" spans="1:8" x14ac:dyDescent="0.25">
      <c r="A444" s="104"/>
      <c r="B444" s="105" t="s">
        <v>282</v>
      </c>
      <c r="C444" s="106"/>
      <c r="D444" s="107"/>
      <c r="E444" s="108"/>
      <c r="F444" s="109"/>
      <c r="G444" s="110"/>
      <c r="H444" s="110"/>
    </row>
    <row r="445" spans="1:8" s="30" customFormat="1" ht="12" x14ac:dyDescent="0.25">
      <c r="A445" s="80"/>
      <c r="B445" s="80"/>
      <c r="C445" s="82"/>
      <c r="D445" s="80"/>
      <c r="E445" s="111"/>
      <c r="F445" s="83"/>
      <c r="G445" s="112"/>
      <c r="H445" s="84"/>
    </row>
    <row r="446" spans="1:8" s="30" customFormat="1" ht="72" x14ac:dyDescent="0.25">
      <c r="A446" s="80">
        <f>A442+10</f>
        <v>1410</v>
      </c>
      <c r="B446" s="100">
        <v>44160001</v>
      </c>
      <c r="C446" s="113" t="s">
        <v>283</v>
      </c>
      <c r="D446" s="80" t="s">
        <v>16</v>
      </c>
      <c r="E446" s="111">
        <v>434</v>
      </c>
      <c r="F446" s="83"/>
      <c r="G446" s="112"/>
      <c r="H446" s="84">
        <f t="shared" ref="H446" si="86">F446*E446</f>
        <v>0</v>
      </c>
    </row>
    <row r="447" spans="1:8" ht="15.75" x14ac:dyDescent="0.25">
      <c r="A447" s="114"/>
      <c r="B447" s="115"/>
      <c r="C447" s="116"/>
      <c r="D447" s="117"/>
      <c r="E447" s="118"/>
      <c r="F447" s="119"/>
      <c r="G447" s="120"/>
      <c r="H447" s="121"/>
    </row>
    <row r="448" spans="1:8" ht="158.25" customHeight="1" x14ac:dyDescent="0.25">
      <c r="A448" s="80">
        <f>A446+10</f>
        <v>1420</v>
      </c>
      <c r="B448" s="100">
        <v>44160005</v>
      </c>
      <c r="C448" s="113" t="s">
        <v>284</v>
      </c>
      <c r="D448" s="80" t="s">
        <v>16</v>
      </c>
      <c r="E448" s="118">
        <v>450</v>
      </c>
      <c r="F448" s="119"/>
      <c r="G448" s="120"/>
      <c r="H448" s="84">
        <f t="shared" ref="H448" si="87">F448*E448</f>
        <v>0</v>
      </c>
    </row>
    <row r="449" spans="1:8" x14ac:dyDescent="0.25">
      <c r="A449" s="39"/>
      <c r="B449" s="37"/>
      <c r="C449" s="37"/>
      <c r="D449" s="39"/>
      <c r="E449" s="40"/>
      <c r="H449" s="29"/>
    </row>
    <row r="450" spans="1:8" ht="15.75" x14ac:dyDescent="0.25">
      <c r="A450" s="122"/>
      <c r="B450" s="123" t="s">
        <v>285</v>
      </c>
      <c r="C450" s="124"/>
      <c r="D450" s="125"/>
      <c r="E450" s="126"/>
      <c r="F450" s="127"/>
      <c r="G450" s="128"/>
      <c r="H450" s="129"/>
    </row>
    <row r="451" spans="1:8" x14ac:dyDescent="0.25">
      <c r="A451" s="104"/>
      <c r="B451" s="105" t="s">
        <v>286</v>
      </c>
      <c r="C451" s="106"/>
      <c r="D451" s="107"/>
      <c r="E451" s="108"/>
      <c r="F451" s="109"/>
      <c r="G451" s="110"/>
      <c r="H451" s="110"/>
    </row>
    <row r="452" spans="1:8" x14ac:dyDescent="0.25">
      <c r="A452" s="114"/>
      <c r="B452" s="130"/>
      <c r="C452" s="131"/>
      <c r="D452" s="117"/>
      <c r="E452" s="118"/>
      <c r="F452" s="119"/>
      <c r="G452" s="120"/>
      <c r="H452" s="121"/>
    </row>
    <row r="453" spans="1:8" s="30" customFormat="1" ht="120" x14ac:dyDescent="0.25">
      <c r="A453" s="80">
        <f>A448+10</f>
        <v>1430</v>
      </c>
      <c r="B453" s="100">
        <v>36100032</v>
      </c>
      <c r="C453" s="113" t="s">
        <v>287</v>
      </c>
      <c r="D453" s="80" t="s">
        <v>19</v>
      </c>
      <c r="E453" s="118">
        <v>6</v>
      </c>
      <c r="F453" s="83"/>
      <c r="G453" s="112"/>
      <c r="H453" s="84">
        <f t="shared" ref="H453" si="88">F453*E453</f>
        <v>0</v>
      </c>
    </row>
    <row r="454" spans="1:8" s="30" customFormat="1" x14ac:dyDescent="0.25">
      <c r="A454" s="80"/>
      <c r="B454" s="100"/>
      <c r="C454" s="113"/>
      <c r="D454" s="80"/>
      <c r="E454" s="118"/>
      <c r="F454" s="83"/>
      <c r="G454" s="112"/>
      <c r="H454" s="84"/>
    </row>
    <row r="455" spans="1:8" s="30" customFormat="1" ht="72" x14ac:dyDescent="0.25">
      <c r="A455" s="80">
        <f>A453+10</f>
        <v>1440</v>
      </c>
      <c r="B455" s="100" t="s">
        <v>292</v>
      </c>
      <c r="C455" s="113" t="s">
        <v>293</v>
      </c>
      <c r="D455" s="80" t="s">
        <v>19</v>
      </c>
      <c r="E455" s="118">
        <v>2</v>
      </c>
      <c r="F455" s="83"/>
      <c r="G455" s="112"/>
      <c r="H455" s="84">
        <f t="shared" ref="H455" si="89">F455*E455</f>
        <v>0</v>
      </c>
    </row>
    <row r="456" spans="1:8" s="30" customFormat="1" x14ac:dyDescent="0.25">
      <c r="A456" s="80"/>
      <c r="B456" s="100"/>
      <c r="C456" s="113"/>
      <c r="D456" s="80"/>
      <c r="E456" s="118"/>
      <c r="F456" s="83"/>
      <c r="G456" s="112"/>
      <c r="H456" s="84"/>
    </row>
    <row r="457" spans="1:8" s="30" customFormat="1" ht="56.25" x14ac:dyDescent="0.25">
      <c r="A457" s="80">
        <f>A455+10</f>
        <v>1450</v>
      </c>
      <c r="B457" s="132" t="s">
        <v>294</v>
      </c>
      <c r="C457" s="133" t="s">
        <v>295</v>
      </c>
      <c r="D457" s="134" t="s">
        <v>19</v>
      </c>
      <c r="E457" s="118">
        <v>2</v>
      </c>
      <c r="F457" s="83"/>
      <c r="G457" s="112"/>
      <c r="H457" s="84">
        <f t="shared" ref="H457" si="90">F457*E457</f>
        <v>0</v>
      </c>
    </row>
    <row r="458" spans="1:8" s="30" customFormat="1" x14ac:dyDescent="0.25">
      <c r="A458" s="80"/>
      <c r="B458" s="132"/>
      <c r="C458" s="133"/>
      <c r="D458" s="134"/>
      <c r="E458" s="118"/>
      <c r="F458" s="83"/>
      <c r="G458" s="112"/>
      <c r="H458" s="84"/>
    </row>
    <row r="459" spans="1:8" s="30" customFormat="1" ht="67.5" x14ac:dyDescent="0.25">
      <c r="A459" s="80">
        <f>A457+10</f>
        <v>1460</v>
      </c>
      <c r="B459" s="132" t="s">
        <v>296</v>
      </c>
      <c r="C459" s="133" t="s">
        <v>297</v>
      </c>
      <c r="D459" s="134" t="s">
        <v>19</v>
      </c>
      <c r="E459" s="118">
        <v>2</v>
      </c>
      <c r="F459" s="83"/>
      <c r="G459" s="112"/>
      <c r="H459" s="84">
        <f t="shared" ref="H459" si="91">F459*E459</f>
        <v>0</v>
      </c>
    </row>
    <row r="460" spans="1:8" s="30" customFormat="1" x14ac:dyDescent="0.25">
      <c r="A460" s="80"/>
      <c r="B460" s="31"/>
      <c r="C460" s="135"/>
      <c r="D460" s="36"/>
      <c r="E460" s="118"/>
      <c r="F460" s="83"/>
      <c r="G460" s="112"/>
      <c r="H460" s="84"/>
    </row>
    <row r="461" spans="1:8" s="30" customFormat="1" ht="56.25" x14ac:dyDescent="0.25">
      <c r="A461" s="80">
        <f>A459+10</f>
        <v>1470</v>
      </c>
      <c r="B461" s="31"/>
      <c r="C461" s="135" t="s">
        <v>298</v>
      </c>
      <c r="D461" s="36" t="s">
        <v>19</v>
      </c>
      <c r="E461" s="118">
        <v>3</v>
      </c>
      <c r="F461" s="83"/>
      <c r="G461" s="112"/>
      <c r="H461" s="84">
        <f t="shared" ref="H461" si="92">F461*E461</f>
        <v>0</v>
      </c>
    </row>
    <row r="462" spans="1:8" s="30" customFormat="1" x14ac:dyDescent="0.25">
      <c r="A462" s="80"/>
      <c r="B462" s="31"/>
      <c r="C462" s="135"/>
      <c r="D462" s="36"/>
      <c r="E462" s="118"/>
      <c r="F462" s="83"/>
      <c r="G462" s="112"/>
      <c r="H462" s="84"/>
    </row>
    <row r="463" spans="1:8" s="30" customFormat="1" ht="56.25" x14ac:dyDescent="0.25">
      <c r="A463" s="80">
        <f>A461+10</f>
        <v>1480</v>
      </c>
      <c r="B463" s="31"/>
      <c r="C463" s="135" t="s">
        <v>300</v>
      </c>
      <c r="D463" s="36" t="s">
        <v>19</v>
      </c>
      <c r="E463" s="118">
        <v>3</v>
      </c>
      <c r="F463" s="83"/>
      <c r="G463" s="112"/>
      <c r="H463" s="84">
        <f t="shared" ref="H463" si="93">F463*E463</f>
        <v>0</v>
      </c>
    </row>
    <row r="464" spans="1:8" s="30" customFormat="1" x14ac:dyDescent="0.25">
      <c r="A464" s="80"/>
      <c r="B464" s="31"/>
      <c r="C464" s="135"/>
      <c r="D464" s="36"/>
      <c r="E464" s="118"/>
      <c r="F464" s="83"/>
      <c r="G464" s="112"/>
      <c r="H464" s="84"/>
    </row>
    <row r="465" spans="1:8" s="30" customFormat="1" ht="56.25" x14ac:dyDescent="0.25">
      <c r="A465" s="80">
        <f>A463+10</f>
        <v>1490</v>
      </c>
      <c r="B465" s="31"/>
      <c r="C465" s="135" t="s">
        <v>299</v>
      </c>
      <c r="D465" s="36" t="s">
        <v>19</v>
      </c>
      <c r="E465" s="118">
        <v>2</v>
      </c>
      <c r="F465" s="83"/>
      <c r="G465" s="112"/>
      <c r="H465" s="84">
        <f t="shared" ref="H465" si="94">F465*E465</f>
        <v>0</v>
      </c>
    </row>
    <row r="466" spans="1:8" s="30" customFormat="1" x14ac:dyDescent="0.25">
      <c r="A466" s="80"/>
      <c r="B466" s="31"/>
      <c r="C466" s="135"/>
      <c r="D466" s="36"/>
      <c r="E466" s="118"/>
      <c r="F466" s="83"/>
      <c r="G466" s="112"/>
      <c r="H466" s="84"/>
    </row>
    <row r="467" spans="1:8" x14ac:dyDescent="0.25">
      <c r="A467" s="104"/>
      <c r="B467" s="105" t="s">
        <v>288</v>
      </c>
      <c r="C467" s="106"/>
      <c r="D467" s="107"/>
      <c r="E467" s="108"/>
      <c r="F467" s="109"/>
      <c r="G467" s="110"/>
      <c r="H467" s="110"/>
    </row>
    <row r="468" spans="1:8" s="30" customFormat="1" ht="12" x14ac:dyDescent="0.25">
      <c r="A468" s="80"/>
      <c r="B468" s="80"/>
      <c r="C468" s="82"/>
      <c r="D468" s="80"/>
      <c r="E468" s="111"/>
      <c r="F468" s="83"/>
      <c r="G468" s="112"/>
      <c r="H468" s="84"/>
    </row>
    <row r="469" spans="1:8" s="30" customFormat="1" ht="72" x14ac:dyDescent="0.25">
      <c r="A469" s="80">
        <f>A465+10</f>
        <v>1500</v>
      </c>
      <c r="B469" s="100">
        <v>36120012</v>
      </c>
      <c r="C469" s="113" t="s">
        <v>289</v>
      </c>
      <c r="D469" s="80" t="s">
        <v>19</v>
      </c>
      <c r="E469" s="111">
        <v>7</v>
      </c>
      <c r="F469" s="83"/>
      <c r="G469" s="112"/>
      <c r="H469" s="84">
        <f t="shared" ref="H469" si="95">F469*E469</f>
        <v>0</v>
      </c>
    </row>
    <row r="470" spans="1:8" s="30" customFormat="1" ht="12" x14ac:dyDescent="0.25">
      <c r="A470" s="80"/>
      <c r="B470" s="80"/>
      <c r="C470" s="82"/>
      <c r="D470" s="80"/>
      <c r="E470" s="111"/>
      <c r="F470" s="83"/>
      <c r="G470" s="112"/>
      <c r="H470" s="84"/>
    </row>
    <row r="471" spans="1:8" x14ac:dyDescent="0.25">
      <c r="A471" s="104"/>
      <c r="B471" s="105" t="s">
        <v>290</v>
      </c>
      <c r="C471" s="106"/>
      <c r="D471" s="107"/>
      <c r="E471" s="108"/>
      <c r="F471" s="109"/>
      <c r="G471" s="110"/>
      <c r="H471" s="110"/>
    </row>
    <row r="472" spans="1:8" s="30" customFormat="1" ht="12" x14ac:dyDescent="0.25">
      <c r="A472" s="80"/>
      <c r="B472" s="80"/>
      <c r="C472" s="82"/>
      <c r="D472" s="80"/>
      <c r="E472" s="111"/>
      <c r="F472" s="83"/>
      <c r="G472" s="112"/>
      <c r="H472" s="84"/>
    </row>
    <row r="473" spans="1:8" s="30" customFormat="1" ht="84" x14ac:dyDescent="0.25">
      <c r="A473" s="80">
        <f>A469+10</f>
        <v>1510</v>
      </c>
      <c r="B473" s="100"/>
      <c r="C473" s="113" t="s">
        <v>291</v>
      </c>
      <c r="D473" s="80" t="s">
        <v>19</v>
      </c>
      <c r="E473" s="111">
        <v>7</v>
      </c>
      <c r="F473" s="83"/>
      <c r="G473" s="112"/>
      <c r="H473" s="84">
        <f t="shared" ref="H473" si="96">F473*E473</f>
        <v>0</v>
      </c>
    </row>
    <row r="474" spans="1:8" s="30" customFormat="1" ht="12" x14ac:dyDescent="0.25">
      <c r="A474" s="80"/>
      <c r="B474" s="100"/>
      <c r="C474" s="113"/>
      <c r="D474" s="80"/>
      <c r="E474" s="111"/>
      <c r="F474" s="83"/>
      <c r="G474" s="112"/>
      <c r="H474" s="84"/>
    </row>
    <row r="475" spans="1:8" s="30" customFormat="1" ht="12" x14ac:dyDescent="0.25">
      <c r="A475" s="80"/>
      <c r="B475" s="100"/>
      <c r="C475" s="113"/>
      <c r="D475" s="80"/>
      <c r="E475" s="111"/>
      <c r="F475" s="83"/>
      <c r="G475" s="112"/>
      <c r="H475" s="84"/>
    </row>
    <row r="476" spans="1:8" s="30" customFormat="1" ht="12" x14ac:dyDescent="0.25">
      <c r="A476" s="80"/>
      <c r="B476" s="100"/>
      <c r="C476" s="113"/>
      <c r="D476" s="80"/>
      <c r="E476" s="111"/>
      <c r="F476" s="83"/>
      <c r="G476" s="112"/>
      <c r="H476" s="84"/>
    </row>
    <row r="477" spans="1:8" s="30" customFormat="1" ht="12" x14ac:dyDescent="0.25">
      <c r="A477" s="80"/>
      <c r="B477" s="100"/>
      <c r="C477" s="113"/>
      <c r="D477" s="80"/>
      <c r="E477" s="111"/>
      <c r="F477" s="83"/>
      <c r="G477" s="112"/>
      <c r="H477" s="84"/>
    </row>
    <row r="478" spans="1:8" s="30" customFormat="1" ht="12" x14ac:dyDescent="0.25">
      <c r="A478" s="80"/>
      <c r="B478" s="100"/>
      <c r="C478" s="113"/>
      <c r="D478" s="80"/>
      <c r="E478" s="111"/>
      <c r="F478" s="83"/>
      <c r="G478" s="112"/>
      <c r="H478" s="84"/>
    </row>
    <row r="479" spans="1:8" s="30" customFormat="1" ht="12" x14ac:dyDescent="0.25">
      <c r="A479" s="80"/>
      <c r="B479" s="100"/>
      <c r="C479" s="113"/>
      <c r="D479" s="80"/>
      <c r="E479" s="111"/>
      <c r="F479" s="83"/>
      <c r="G479" s="112"/>
      <c r="H479" s="84"/>
    </row>
    <row r="480" spans="1:8" x14ac:dyDescent="0.25">
      <c r="A480" s="39"/>
      <c r="B480" s="37"/>
      <c r="C480" s="37"/>
      <c r="D480" s="39"/>
      <c r="E480" s="40"/>
      <c r="H480" s="29"/>
    </row>
    <row r="481" spans="1:8" x14ac:dyDescent="0.25">
      <c r="A481" s="39"/>
      <c r="B481" s="37"/>
      <c r="C481" s="37"/>
      <c r="D481" s="39"/>
      <c r="E481" s="40"/>
      <c r="H481" s="29"/>
    </row>
    <row r="482" spans="1:8" x14ac:dyDescent="0.25">
      <c r="A482" s="39"/>
      <c r="B482" s="37"/>
      <c r="C482" s="37"/>
      <c r="D482" s="39"/>
      <c r="E482" s="40"/>
      <c r="H482" s="29"/>
    </row>
    <row r="483" spans="1:8" ht="15.75" x14ac:dyDescent="0.25">
      <c r="A483" s="39"/>
      <c r="B483" s="37"/>
      <c r="C483" s="37"/>
      <c r="D483" s="39"/>
      <c r="E483" s="40"/>
      <c r="G483" s="101" t="s">
        <v>79</v>
      </c>
      <c r="H483" s="102">
        <f>SUM(H18:H481)</f>
        <v>0</v>
      </c>
    </row>
    <row r="484" spans="1:8" ht="15.75" x14ac:dyDescent="0.25">
      <c r="A484" s="39"/>
      <c r="B484" s="37"/>
      <c r="C484" s="37"/>
      <c r="D484" s="39"/>
      <c r="E484" s="40"/>
      <c r="G484" s="101" t="s">
        <v>80</v>
      </c>
      <c r="H484" s="103">
        <f>H483*0.16</f>
        <v>0</v>
      </c>
    </row>
    <row r="485" spans="1:8" ht="15.75" x14ac:dyDescent="0.25">
      <c r="A485" s="39"/>
      <c r="B485" s="37"/>
      <c r="C485" s="37"/>
      <c r="D485" s="39"/>
      <c r="E485" s="40"/>
      <c r="G485" s="101" t="s">
        <v>81</v>
      </c>
      <c r="H485" s="102">
        <f>H484+H483</f>
        <v>0</v>
      </c>
    </row>
    <row r="486" spans="1:8" x14ac:dyDescent="0.25">
      <c r="A486" s="39"/>
      <c r="B486" s="37"/>
      <c r="C486" s="37"/>
      <c r="D486" s="39"/>
      <c r="E486" s="40"/>
      <c r="H486" s="29"/>
    </row>
    <row r="487" spans="1:8" x14ac:dyDescent="0.25">
      <c r="A487" s="39"/>
      <c r="B487" s="37"/>
      <c r="C487" s="37"/>
      <c r="D487" s="39"/>
      <c r="E487" s="40"/>
      <c r="H487" s="29"/>
    </row>
  </sheetData>
  <protectedRanges>
    <protectedRange sqref="F12" name="Rango1_1"/>
  </protectedRanges>
  <sortState ref="B22:E266">
    <sortCondition ref="B22"/>
  </sortState>
  <mergeCells count="5">
    <mergeCell ref="C3:H3"/>
    <mergeCell ref="C4:H4"/>
    <mergeCell ref="C5:H5"/>
    <mergeCell ref="B148:C148"/>
    <mergeCell ref="B124:C124"/>
  </mergeCells>
  <printOptions horizontalCentered="1"/>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62" max="7" man="1"/>
    <brk id="7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LOS ALDAMAS</vt:lpstr>
      <vt:lpstr>'LOS ALDAMAS'!Área_de_impresión</vt:lpstr>
      <vt:lpstr>'LOS ALDAMAS'!Títulos_a_imprimir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2017-06-27T14:55:33Z</cp:lastPrinted>
  <dcterms:created xsi:type="dcterms:W3CDTF">2016-08-15T14:19:11Z</dcterms:created>
  <dcterms:modified xsi:type="dcterms:W3CDTF">2017-09-05T16:40:34Z</dcterms:modified>
</cp:coreProperties>
</file>